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fs\Javna naročila evidenca\Naročila 2021\javna naročila 2026\2_Material za delovanje medicinske opreme\"/>
    </mc:Choice>
  </mc:AlternateContent>
  <xr:revisionPtr revIDLastSave="0" documentId="13_ncr:1_{12728E97-9A6F-4CE1-8C07-3C3DC2FB058E}" xr6:coauthVersionLast="47" xr6:coauthVersionMax="47" xr10:uidLastSave="{00000000-0000-0000-0000-000000000000}"/>
  <bookViews>
    <workbookView xWindow="25080" yWindow="-120" windowWidth="29040" windowHeight="17520" xr2:uid="{ED559ED9-DFD9-4C6B-AF41-D8869F7330A4}"/>
  </bookViews>
  <sheets>
    <sheet name="OBR-10 PREDRAČUN" sheetId="11" r:id="rId1"/>
  </sheets>
  <definedNames>
    <definedName name="_xlnm._FilterDatabase" localSheetId="0" hidden="1">'OBR-10 PREDRAČUN'!$A$3:$AB$2032</definedName>
    <definedName name="_xlnm.Print_Titles" localSheetId="0">'OBR-10 PREDRAČUN'!$3:$3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31" i="11" l="1"/>
  <c r="G2030" i="11"/>
  <c r="P2030" i="11" s="1"/>
  <c r="G2029" i="11"/>
  <c r="G2028" i="11"/>
  <c r="P2028" i="11" s="1"/>
  <c r="G2027" i="11"/>
  <c r="G2026" i="11"/>
  <c r="P2026" i="11" s="1"/>
  <c r="G2025" i="11"/>
  <c r="G2024" i="11"/>
  <c r="P2024" i="11" s="1"/>
  <c r="G2023" i="11"/>
  <c r="O2023" i="11" s="1"/>
  <c r="G2022" i="11"/>
  <c r="G2021" i="11"/>
  <c r="G2020" i="11"/>
  <c r="P2020" i="11" s="1"/>
  <c r="G2019" i="11"/>
  <c r="G2018" i="11"/>
  <c r="P2018" i="11" s="1"/>
  <c r="G2017" i="11"/>
  <c r="G2016" i="11"/>
  <c r="O2016" i="11" s="1"/>
  <c r="G2015" i="11"/>
  <c r="O2015" i="11" s="1"/>
  <c r="G2014" i="11"/>
  <c r="G2013" i="11"/>
  <c r="G2012" i="11"/>
  <c r="G2011" i="11"/>
  <c r="O2011" i="11" s="1"/>
  <c r="G2010" i="11"/>
  <c r="G2009" i="11"/>
  <c r="G2008" i="11"/>
  <c r="G2007" i="11"/>
  <c r="P2007" i="11" s="1"/>
  <c r="G2006" i="11"/>
  <c r="P2006" i="11" s="1"/>
  <c r="G2005" i="11"/>
  <c r="G2004" i="11"/>
  <c r="O2004" i="11" s="1"/>
  <c r="G2003" i="11"/>
  <c r="P2003" i="11" s="1"/>
  <c r="G2002" i="11"/>
  <c r="P2002" i="11" s="1"/>
  <c r="G2001" i="11"/>
  <c r="G2000" i="11"/>
  <c r="O2000" i="11" s="1"/>
  <c r="G1999" i="11"/>
  <c r="P1999" i="11" s="1"/>
  <c r="G1998" i="11"/>
  <c r="P1998" i="11" s="1"/>
  <c r="G1997" i="11"/>
  <c r="G1996" i="11"/>
  <c r="O1996" i="11" s="1"/>
  <c r="G1995" i="11"/>
  <c r="O1995" i="11" s="1"/>
  <c r="G1994" i="11"/>
  <c r="P1994" i="11" s="1"/>
  <c r="G1993" i="11"/>
  <c r="G1992" i="11"/>
  <c r="G1991" i="11"/>
  <c r="G1990" i="11"/>
  <c r="P1990" i="11" s="1"/>
  <c r="G1989" i="11"/>
  <c r="G1988" i="11"/>
  <c r="G1987" i="11"/>
  <c r="G1986" i="11"/>
  <c r="P1986" i="11" s="1"/>
  <c r="G1985" i="11"/>
  <c r="G1984" i="11"/>
  <c r="G1983" i="11"/>
  <c r="G1982" i="11"/>
  <c r="P1982" i="11" s="1"/>
  <c r="G1981" i="11"/>
  <c r="G1980" i="11"/>
  <c r="G1979" i="11"/>
  <c r="G1978" i="11"/>
  <c r="P1978" i="11" s="1"/>
  <c r="G1977" i="11"/>
  <c r="G1976" i="11"/>
  <c r="G1975" i="11"/>
  <c r="P1975" i="11" s="1"/>
  <c r="G1974" i="11"/>
  <c r="P1974" i="11" s="1"/>
  <c r="G1973" i="11"/>
  <c r="G1972" i="11"/>
  <c r="O1972" i="11" s="1"/>
  <c r="G1971" i="11"/>
  <c r="P1971" i="11" s="1"/>
  <c r="G1970" i="11"/>
  <c r="P1970" i="11" s="1"/>
  <c r="G1969" i="11"/>
  <c r="G1968" i="11"/>
  <c r="O1968" i="11" s="1"/>
  <c r="G1967" i="11"/>
  <c r="G1966" i="11"/>
  <c r="P1966" i="11" s="1"/>
  <c r="G1965" i="11"/>
  <c r="G1964" i="11"/>
  <c r="G1963" i="11"/>
  <c r="O1963" i="11" s="1"/>
  <c r="G1962" i="11"/>
  <c r="P1962" i="11" s="1"/>
  <c r="G1961" i="11"/>
  <c r="G1960" i="11"/>
  <c r="G1959" i="11"/>
  <c r="G1958" i="11"/>
  <c r="P1958" i="11" s="1"/>
  <c r="G1957" i="11"/>
  <c r="G1956" i="11"/>
  <c r="G1955" i="11"/>
  <c r="G1954" i="11"/>
  <c r="P1954" i="11" s="1"/>
  <c r="G1953" i="11"/>
  <c r="G1952" i="11"/>
  <c r="G1951" i="11"/>
  <c r="P1951" i="11" s="1"/>
  <c r="G1950" i="11"/>
  <c r="P1950" i="11" s="1"/>
  <c r="G1949" i="11"/>
  <c r="G1948" i="11"/>
  <c r="O1948" i="11" s="1"/>
  <c r="G1947" i="11"/>
  <c r="G1946" i="11"/>
  <c r="P1946" i="11" s="1"/>
  <c r="G1945" i="11"/>
  <c r="G1944" i="11"/>
  <c r="G1943" i="11"/>
  <c r="P1943" i="11" s="1"/>
  <c r="G1942" i="11"/>
  <c r="P1942" i="11" s="1"/>
  <c r="G1941" i="11"/>
  <c r="G1940" i="11"/>
  <c r="O1940" i="11" s="1"/>
  <c r="G1939" i="11"/>
  <c r="P1939" i="11" s="1"/>
  <c r="G1938" i="11"/>
  <c r="P1938" i="11" s="1"/>
  <c r="G1937" i="11"/>
  <c r="G1936" i="11"/>
  <c r="O1936" i="11" s="1"/>
  <c r="G1935" i="11"/>
  <c r="P1935" i="11" s="1"/>
  <c r="G1934" i="11"/>
  <c r="P1934" i="11" s="1"/>
  <c r="G1933" i="11"/>
  <c r="G1932" i="11"/>
  <c r="O1932" i="11" s="1"/>
  <c r="G1931" i="11"/>
  <c r="O1931" i="11" s="1"/>
  <c r="G1930" i="11"/>
  <c r="P1930" i="11" s="1"/>
  <c r="G1929" i="11"/>
  <c r="G1928" i="11"/>
  <c r="G1927" i="11"/>
  <c r="P1927" i="11" s="1"/>
  <c r="G1926" i="11"/>
  <c r="P1926" i="11" s="1"/>
  <c r="G1925" i="11"/>
  <c r="G1924" i="11"/>
  <c r="O1924" i="11" s="1"/>
  <c r="G1923" i="11"/>
  <c r="O1923" i="11" s="1"/>
  <c r="G1922" i="11"/>
  <c r="P1922" i="11" s="1"/>
  <c r="G1921" i="11"/>
  <c r="G1920" i="11"/>
  <c r="G1919" i="11"/>
  <c r="G1918" i="11"/>
  <c r="P1918" i="11" s="1"/>
  <c r="G1917" i="11"/>
  <c r="G1916" i="11"/>
  <c r="G1915" i="11"/>
  <c r="O1915" i="11" s="1"/>
  <c r="G1914" i="11"/>
  <c r="P1914" i="11" s="1"/>
  <c r="G1913" i="11"/>
  <c r="G1912" i="11"/>
  <c r="G1911" i="11"/>
  <c r="P1911" i="11" s="1"/>
  <c r="G1910" i="11"/>
  <c r="P1910" i="11" s="1"/>
  <c r="G1909" i="11"/>
  <c r="G1908" i="11"/>
  <c r="O1908" i="11" s="1"/>
  <c r="G1907" i="11"/>
  <c r="O1907" i="11" s="1"/>
  <c r="G1906" i="11"/>
  <c r="P1906" i="11" s="1"/>
  <c r="G1905" i="11"/>
  <c r="G1904" i="11"/>
  <c r="G1903" i="11"/>
  <c r="P1903" i="11" s="1"/>
  <c r="G1902" i="11"/>
  <c r="P1902" i="11" s="1"/>
  <c r="G1901" i="11"/>
  <c r="G1900" i="11"/>
  <c r="O1900" i="11" s="1"/>
  <c r="G1899" i="11"/>
  <c r="G1898" i="11"/>
  <c r="P1898" i="11" s="1"/>
  <c r="G1897" i="11"/>
  <c r="G1896" i="11"/>
  <c r="G1895" i="11"/>
  <c r="G1894" i="11"/>
  <c r="P1894" i="11" s="1"/>
  <c r="G1893" i="11"/>
  <c r="G1892" i="11"/>
  <c r="O1892" i="11" s="1"/>
  <c r="G1891" i="11"/>
  <c r="P1891" i="11" s="1"/>
  <c r="G1890" i="11"/>
  <c r="G1889" i="11"/>
  <c r="G1888" i="11"/>
  <c r="G1887" i="11"/>
  <c r="G1886" i="11"/>
  <c r="G1885" i="11"/>
  <c r="G1884" i="11"/>
  <c r="G1883" i="11"/>
  <c r="P1883" i="11" s="1"/>
  <c r="G1882" i="11"/>
  <c r="G1881" i="11"/>
  <c r="G1880" i="11"/>
  <c r="P1880" i="11" s="1"/>
  <c r="G1879" i="11"/>
  <c r="G1878" i="11"/>
  <c r="P1878" i="11" s="1"/>
  <c r="G1877" i="11"/>
  <c r="G1876" i="11"/>
  <c r="G1875" i="11"/>
  <c r="O1875" i="11" s="1"/>
  <c r="G1874" i="11"/>
  <c r="G1873" i="11"/>
  <c r="G1872" i="11"/>
  <c r="G1871" i="11"/>
  <c r="G1870" i="11"/>
  <c r="G1869" i="11"/>
  <c r="G1868" i="11"/>
  <c r="G1867" i="11"/>
  <c r="G1866" i="11"/>
  <c r="G1865" i="11"/>
  <c r="G1864" i="11"/>
  <c r="G1863" i="11"/>
  <c r="O1863" i="11" s="1"/>
  <c r="G1862" i="11"/>
  <c r="G1861" i="11"/>
  <c r="G1860" i="11"/>
  <c r="G1859" i="11"/>
  <c r="P1859" i="11" s="1"/>
  <c r="G1858" i="11"/>
  <c r="G1857" i="11"/>
  <c r="G1856" i="11"/>
  <c r="G1855" i="11"/>
  <c r="P1855" i="11" s="1"/>
  <c r="G1854" i="11"/>
  <c r="G1853" i="11"/>
  <c r="G1852" i="11"/>
  <c r="G1851" i="11"/>
  <c r="G1850" i="11"/>
  <c r="G1849" i="11"/>
  <c r="G1848" i="11"/>
  <c r="G1847" i="11"/>
  <c r="G1846" i="11"/>
  <c r="G1845" i="11"/>
  <c r="G1844" i="11"/>
  <c r="G1843" i="11"/>
  <c r="P1843" i="11" s="1"/>
  <c r="G1842" i="11"/>
  <c r="P1842" i="11" s="1"/>
  <c r="G1841" i="11"/>
  <c r="G1840" i="11"/>
  <c r="G1839" i="11"/>
  <c r="G1838" i="11"/>
  <c r="G1837" i="11"/>
  <c r="G1836" i="11"/>
  <c r="G1835" i="11"/>
  <c r="P1835" i="11" s="1"/>
  <c r="G1834" i="11"/>
  <c r="G1833" i="11"/>
  <c r="G1832" i="11"/>
  <c r="G1831" i="11"/>
  <c r="G1830" i="11"/>
  <c r="P1830" i="11" s="1"/>
  <c r="G1829" i="11"/>
  <c r="G1828" i="11"/>
  <c r="G1827" i="11"/>
  <c r="O1827" i="11" s="1"/>
  <c r="G1826" i="11"/>
  <c r="G1825" i="11"/>
  <c r="G1824" i="11"/>
  <c r="G1823" i="11"/>
  <c r="G1822" i="11"/>
  <c r="G1821" i="11"/>
  <c r="G1820" i="11"/>
  <c r="G1819" i="11"/>
  <c r="O1819" i="11" s="1"/>
  <c r="G1818" i="11"/>
  <c r="P1818" i="11" s="1"/>
  <c r="G1817" i="11"/>
  <c r="G1816" i="11"/>
  <c r="G1815" i="11"/>
  <c r="O1815" i="11" s="1"/>
  <c r="G1814" i="11"/>
  <c r="G1813" i="11"/>
  <c r="G1812" i="11"/>
  <c r="G1811" i="11"/>
  <c r="P1811" i="11" s="1"/>
  <c r="G1810" i="11"/>
  <c r="P1810" i="11" s="1"/>
  <c r="G1809" i="11"/>
  <c r="G1808" i="11"/>
  <c r="G1807" i="11"/>
  <c r="O1807" i="11" s="1"/>
  <c r="G1806" i="11"/>
  <c r="G1805" i="11"/>
  <c r="G1804" i="11"/>
  <c r="G1803" i="11"/>
  <c r="G1802" i="11"/>
  <c r="G1801" i="11"/>
  <c r="G1800" i="11"/>
  <c r="G1799" i="11"/>
  <c r="G1798" i="11"/>
  <c r="P1798" i="11" s="1"/>
  <c r="G1797" i="11"/>
  <c r="G1796" i="11"/>
  <c r="G1795" i="11"/>
  <c r="G1794" i="11"/>
  <c r="G1793" i="11"/>
  <c r="G1792" i="11"/>
  <c r="G1791" i="11"/>
  <c r="G1790" i="11"/>
  <c r="G1789" i="11"/>
  <c r="G1788" i="11"/>
  <c r="G1787" i="11"/>
  <c r="O1787" i="11" s="1"/>
  <c r="G1786" i="11"/>
  <c r="P1786" i="11" s="1"/>
  <c r="G1785" i="11"/>
  <c r="G1784" i="11"/>
  <c r="G1783" i="11"/>
  <c r="O1783" i="11" s="1"/>
  <c r="G1782" i="11"/>
  <c r="G1781" i="11"/>
  <c r="G1780" i="11"/>
  <c r="G1779" i="11"/>
  <c r="O1779" i="11" s="1"/>
  <c r="G1778" i="11"/>
  <c r="O1778" i="11" s="1"/>
  <c r="G1777" i="11"/>
  <c r="O1777" i="11" s="1"/>
  <c r="G1776" i="11"/>
  <c r="O1776" i="11" s="1"/>
  <c r="G1775" i="11"/>
  <c r="O1775" i="11" s="1"/>
  <c r="G1774" i="11"/>
  <c r="O1774" i="11" s="1"/>
  <c r="G1773" i="11"/>
  <c r="O1773" i="11" s="1"/>
  <c r="G1772" i="11"/>
  <c r="O1772" i="11" s="1"/>
  <c r="G1771" i="11"/>
  <c r="O1771" i="11" s="1"/>
  <c r="G1770" i="11"/>
  <c r="O1770" i="11" s="1"/>
  <c r="G1769" i="11"/>
  <c r="O1769" i="11" s="1"/>
  <c r="G1768" i="11"/>
  <c r="O1768" i="11" s="1"/>
  <c r="G1767" i="11"/>
  <c r="O1767" i="11" s="1"/>
  <c r="G1766" i="11"/>
  <c r="O1766" i="11" s="1"/>
  <c r="G1765" i="11"/>
  <c r="O1765" i="11" s="1"/>
  <c r="G1764" i="11"/>
  <c r="O1764" i="11" s="1"/>
  <c r="G1762" i="11"/>
  <c r="G1760" i="11"/>
  <c r="P1760" i="11" s="1"/>
  <c r="G1759" i="11"/>
  <c r="G1757" i="11"/>
  <c r="P1757" i="11" s="1"/>
  <c r="P1758" i="11" s="1"/>
  <c r="G1755" i="11"/>
  <c r="G1753" i="11"/>
  <c r="G1751" i="11"/>
  <c r="G1750" i="11"/>
  <c r="G1749" i="11"/>
  <c r="P1749" i="11" s="1"/>
  <c r="G1748" i="11"/>
  <c r="P1748" i="11" s="1"/>
  <c r="G1747" i="11"/>
  <c r="G1746" i="11"/>
  <c r="G1745" i="11"/>
  <c r="P1745" i="11" s="1"/>
  <c r="G1744" i="11"/>
  <c r="G1743" i="11"/>
  <c r="G1742" i="11"/>
  <c r="G1741" i="11"/>
  <c r="G1739" i="11"/>
  <c r="G1738" i="11"/>
  <c r="G1737" i="11"/>
  <c r="G1736" i="11"/>
  <c r="G1735" i="11"/>
  <c r="G1734" i="11"/>
  <c r="O1734" i="11" s="1"/>
  <c r="G1733" i="11"/>
  <c r="P1733" i="11" s="1"/>
  <c r="G1732" i="11"/>
  <c r="G1731" i="11"/>
  <c r="G1730" i="11"/>
  <c r="P1730" i="11" s="1"/>
  <c r="G1729" i="11"/>
  <c r="G1728" i="11"/>
  <c r="G1727" i="11"/>
  <c r="O1727" i="11" s="1"/>
  <c r="G1726" i="11"/>
  <c r="O1726" i="11" s="1"/>
  <c r="G1725" i="11"/>
  <c r="G1724" i="11"/>
  <c r="G1723" i="11"/>
  <c r="G1722" i="11"/>
  <c r="G1721" i="11"/>
  <c r="P1721" i="11" s="1"/>
  <c r="G1720" i="11"/>
  <c r="G1719" i="11"/>
  <c r="P1719" i="11" s="1"/>
  <c r="G1718" i="11"/>
  <c r="G1717" i="11"/>
  <c r="P1717" i="11" s="1"/>
  <c r="G1716" i="11"/>
  <c r="G1715" i="11"/>
  <c r="G1714" i="11"/>
  <c r="O1714" i="11" s="1"/>
  <c r="G1713" i="11"/>
  <c r="G1712" i="11"/>
  <c r="G1711" i="11"/>
  <c r="P1711" i="11" s="1"/>
  <c r="G1710" i="11"/>
  <c r="G1709" i="11"/>
  <c r="G1708" i="11"/>
  <c r="G1707" i="11"/>
  <c r="G1705" i="11"/>
  <c r="O1705" i="11" s="1"/>
  <c r="G1704" i="11"/>
  <c r="O1704" i="11" s="1"/>
  <c r="G1703" i="11"/>
  <c r="O1703" i="11" s="1"/>
  <c r="G1702" i="11"/>
  <c r="G1701" i="11"/>
  <c r="O1701" i="11" s="1"/>
  <c r="G1700" i="11"/>
  <c r="O1700" i="11" s="1"/>
  <c r="G1699" i="11"/>
  <c r="P1699" i="11" s="1"/>
  <c r="G1698" i="11"/>
  <c r="G1697" i="11"/>
  <c r="G1696" i="11"/>
  <c r="P1696" i="11" s="1"/>
  <c r="G1695" i="11"/>
  <c r="P1695" i="11" s="1"/>
  <c r="G1694" i="11"/>
  <c r="G1693" i="11"/>
  <c r="O1693" i="11" s="1"/>
  <c r="G1692" i="11"/>
  <c r="G1691" i="11"/>
  <c r="G1690" i="11"/>
  <c r="O1690" i="11" s="1"/>
  <c r="G1689" i="11"/>
  <c r="O1689" i="11" s="1"/>
  <c r="G1688" i="11"/>
  <c r="G1687" i="11"/>
  <c r="G1686" i="11"/>
  <c r="O1686" i="11" s="1"/>
  <c r="G1685" i="11"/>
  <c r="O1685" i="11" s="1"/>
  <c r="G1684" i="11"/>
  <c r="G1683" i="11"/>
  <c r="G1682" i="11"/>
  <c r="O1682" i="11" s="1"/>
  <c r="G1681" i="11"/>
  <c r="O1681" i="11" s="1"/>
  <c r="G1680" i="11"/>
  <c r="G1679" i="11"/>
  <c r="G1677" i="11"/>
  <c r="P1677" i="11" s="1"/>
  <c r="G1676" i="11"/>
  <c r="G1675" i="11"/>
  <c r="O1675" i="11" s="1"/>
  <c r="G1674" i="11"/>
  <c r="G1672" i="11"/>
  <c r="G1671" i="11"/>
  <c r="P1671" i="11" s="1"/>
  <c r="G1670" i="11"/>
  <c r="G1669" i="11"/>
  <c r="G1668" i="11"/>
  <c r="P1668" i="11" s="1"/>
  <c r="G1667" i="11"/>
  <c r="P1667" i="11" s="1"/>
  <c r="G1666" i="11"/>
  <c r="G1665" i="11"/>
  <c r="O1665" i="11" s="1"/>
  <c r="G1664" i="11"/>
  <c r="P1664" i="11" s="1"/>
  <c r="G1663" i="11"/>
  <c r="P1663" i="11" s="1"/>
  <c r="G1662" i="11"/>
  <c r="G1661" i="11"/>
  <c r="O1661" i="11" s="1"/>
  <c r="G1660" i="11"/>
  <c r="G1659" i="11"/>
  <c r="P1659" i="11" s="1"/>
  <c r="G1658" i="11"/>
  <c r="G1657" i="11"/>
  <c r="G1656" i="11"/>
  <c r="G1654" i="11"/>
  <c r="G1653" i="11"/>
  <c r="G1652" i="11"/>
  <c r="O1652" i="11" s="1"/>
  <c r="G1651" i="11"/>
  <c r="O1651" i="11" s="1"/>
  <c r="G1650" i="11"/>
  <c r="G1649" i="11"/>
  <c r="O1649" i="11" s="1"/>
  <c r="G1648" i="11"/>
  <c r="P1648" i="11" s="1"/>
  <c r="G1647" i="11"/>
  <c r="G1646" i="11"/>
  <c r="G1645" i="11"/>
  <c r="O1645" i="11" s="1"/>
  <c r="G1644" i="11"/>
  <c r="O1644" i="11" s="1"/>
  <c r="G1643" i="11"/>
  <c r="G1642" i="11"/>
  <c r="G1641" i="11"/>
  <c r="G1640" i="11"/>
  <c r="P1640" i="11" s="1"/>
  <c r="G1639" i="11"/>
  <c r="G1638" i="11"/>
  <c r="G1637" i="11"/>
  <c r="O1637" i="11" s="1"/>
  <c r="G1636" i="11"/>
  <c r="O1636" i="11" s="1"/>
  <c r="G1635" i="11"/>
  <c r="G1634" i="11"/>
  <c r="G1633" i="11"/>
  <c r="G1632" i="11"/>
  <c r="G1631" i="11"/>
  <c r="G1630" i="11"/>
  <c r="G1629" i="11"/>
  <c r="G1628" i="11"/>
  <c r="G1627" i="11"/>
  <c r="G1626" i="11"/>
  <c r="G1625" i="11"/>
  <c r="G1624" i="11"/>
  <c r="G1623" i="11"/>
  <c r="G1622" i="11"/>
  <c r="G1621" i="11"/>
  <c r="G1620" i="11"/>
  <c r="G1619" i="11"/>
  <c r="G1618" i="11"/>
  <c r="G1617" i="11"/>
  <c r="G1616" i="11"/>
  <c r="O1616" i="11" s="1"/>
  <c r="G1615" i="11"/>
  <c r="G1614" i="11"/>
  <c r="G1613" i="11"/>
  <c r="G1612" i="11"/>
  <c r="P1612" i="11" s="1"/>
  <c r="G1611" i="11"/>
  <c r="G1610" i="11"/>
  <c r="G1609" i="11"/>
  <c r="O1609" i="11" s="1"/>
  <c r="G1608" i="11"/>
  <c r="G1607" i="11"/>
  <c r="G1606" i="11"/>
  <c r="G1605" i="11"/>
  <c r="G1604" i="11"/>
  <c r="O1604" i="11" s="1"/>
  <c r="G1603" i="11"/>
  <c r="G1602" i="11"/>
  <c r="G1601" i="11"/>
  <c r="G1600" i="11"/>
  <c r="P1600" i="11" s="1"/>
  <c r="G1599" i="11"/>
  <c r="G1598" i="11"/>
  <c r="G1597" i="11"/>
  <c r="O1597" i="11" s="1"/>
  <c r="G1596" i="11"/>
  <c r="G1595" i="11"/>
  <c r="G1594" i="11"/>
  <c r="G1593" i="11"/>
  <c r="G1592" i="11"/>
  <c r="G1591" i="11"/>
  <c r="G1590" i="11"/>
  <c r="G1589" i="11"/>
  <c r="G1588" i="11"/>
  <c r="G1587" i="11"/>
  <c r="G1586" i="11"/>
  <c r="G1585" i="11"/>
  <c r="G1584" i="11"/>
  <c r="P1584" i="11" s="1"/>
  <c r="G1583" i="11"/>
  <c r="G1582" i="11"/>
  <c r="G1581" i="11"/>
  <c r="O1581" i="11" s="1"/>
  <c r="G1580" i="11"/>
  <c r="G1579" i="11"/>
  <c r="G1578" i="11"/>
  <c r="G1577" i="11"/>
  <c r="G1576" i="11"/>
  <c r="G1575" i="11"/>
  <c r="G1574" i="11"/>
  <c r="G1573" i="11"/>
  <c r="G1572" i="11"/>
  <c r="G1571" i="11"/>
  <c r="G1569" i="11"/>
  <c r="G1568" i="11"/>
  <c r="G1567" i="11"/>
  <c r="G1566" i="11"/>
  <c r="G1565" i="11"/>
  <c r="O1565" i="11" s="1"/>
  <c r="G1564" i="11"/>
  <c r="G1563" i="11"/>
  <c r="G1562" i="11"/>
  <c r="G1560" i="11"/>
  <c r="G1559" i="11"/>
  <c r="G1557" i="11"/>
  <c r="G1556" i="11"/>
  <c r="O1556" i="11" s="1"/>
  <c r="G1555" i="11"/>
  <c r="G1554" i="11"/>
  <c r="P1554" i="11" s="1"/>
  <c r="G1553" i="11"/>
  <c r="G1552" i="11"/>
  <c r="G1551" i="11"/>
  <c r="O1551" i="11" s="1"/>
  <c r="G1550" i="11"/>
  <c r="P1550" i="11" s="1"/>
  <c r="G1549" i="11"/>
  <c r="G1548" i="11"/>
  <c r="G1547" i="11"/>
  <c r="G1546" i="11"/>
  <c r="P1546" i="11" s="1"/>
  <c r="G1544" i="11"/>
  <c r="O1544" i="11" s="1"/>
  <c r="G1543" i="11"/>
  <c r="O1543" i="11" s="1"/>
  <c r="G1541" i="11"/>
  <c r="G1540" i="11"/>
  <c r="O1540" i="11" s="1"/>
  <c r="G1539" i="11"/>
  <c r="G1538" i="11"/>
  <c r="P1538" i="11" s="1"/>
  <c r="G1537" i="11"/>
  <c r="G1536" i="11"/>
  <c r="G1534" i="11"/>
  <c r="O1534" i="11" s="1"/>
  <c r="G1533" i="11"/>
  <c r="O1533" i="11" s="1"/>
  <c r="G1532" i="11"/>
  <c r="O1532" i="11" s="1"/>
  <c r="G1530" i="11"/>
  <c r="O1530" i="11" s="1"/>
  <c r="O1531" i="11" s="1"/>
  <c r="G1528" i="11"/>
  <c r="G1527" i="11"/>
  <c r="G1525" i="11"/>
  <c r="G1523" i="11"/>
  <c r="G1521" i="11"/>
  <c r="G1520" i="11"/>
  <c r="G1518" i="11"/>
  <c r="G1516" i="11"/>
  <c r="G1514" i="11"/>
  <c r="O1514" i="11" s="1"/>
  <c r="O1515" i="11" s="1"/>
  <c r="G1512" i="11"/>
  <c r="G1511" i="11"/>
  <c r="G1509" i="11"/>
  <c r="G1507" i="11"/>
  <c r="P1507" i="11" s="1"/>
  <c r="G1506" i="11"/>
  <c r="G1505" i="11"/>
  <c r="O1505" i="11" s="1"/>
  <c r="G1504" i="11"/>
  <c r="G1503" i="11"/>
  <c r="P1503" i="11" s="1"/>
  <c r="G1502" i="11"/>
  <c r="G1501" i="11"/>
  <c r="G1500" i="11"/>
  <c r="O1500" i="11" s="1"/>
  <c r="G1499" i="11"/>
  <c r="P1499" i="11" s="1"/>
  <c r="G1498" i="11"/>
  <c r="G1497" i="11"/>
  <c r="G1495" i="11"/>
  <c r="G1494" i="11"/>
  <c r="O1494" i="11" s="1"/>
  <c r="G1493" i="11"/>
  <c r="O1493" i="11" s="1"/>
  <c r="G1492" i="11"/>
  <c r="G1491" i="11"/>
  <c r="G1489" i="11"/>
  <c r="G1488" i="11"/>
  <c r="G1487" i="11"/>
  <c r="G1486" i="11"/>
  <c r="G1484" i="11"/>
  <c r="O1484" i="11" s="1"/>
  <c r="O1485" i="11" s="1"/>
  <c r="G1482" i="11"/>
  <c r="G1480" i="11"/>
  <c r="P1480" i="11" s="1"/>
  <c r="G1479" i="11"/>
  <c r="G1478" i="11"/>
  <c r="O1478" i="11" s="1"/>
  <c r="G1477" i="11"/>
  <c r="G1476" i="11"/>
  <c r="P1476" i="11" s="1"/>
  <c r="G1475" i="11"/>
  <c r="G1473" i="11"/>
  <c r="O1473" i="11" s="1"/>
  <c r="G1472" i="11"/>
  <c r="O1472" i="11" s="1"/>
  <c r="G1471" i="11"/>
  <c r="O1471" i="11" s="1"/>
  <c r="G1469" i="11"/>
  <c r="G1468" i="11"/>
  <c r="G1467" i="11"/>
  <c r="P1467" i="11" s="1"/>
  <c r="G1466" i="11"/>
  <c r="G1465" i="11"/>
  <c r="O1465" i="11" s="1"/>
  <c r="G1463" i="11"/>
  <c r="O1463" i="11" s="1"/>
  <c r="G1462" i="11"/>
  <c r="G1461" i="11"/>
  <c r="G1460" i="11"/>
  <c r="G1459" i="11"/>
  <c r="G1458" i="11"/>
  <c r="G1457" i="11"/>
  <c r="G1456" i="11"/>
  <c r="G1455" i="11"/>
  <c r="G1454" i="11"/>
  <c r="O1454" i="11" s="1"/>
  <c r="G1453" i="11"/>
  <c r="G1452" i="11"/>
  <c r="G1451" i="11"/>
  <c r="G1450" i="11"/>
  <c r="P1450" i="11" s="1"/>
  <c r="G1449" i="11"/>
  <c r="G1448" i="11"/>
  <c r="G1447" i="11"/>
  <c r="O1447" i="11" s="1"/>
  <c r="G1446" i="11"/>
  <c r="G1445" i="11"/>
  <c r="G1444" i="11"/>
  <c r="G1443" i="11"/>
  <c r="G1442" i="11"/>
  <c r="O1442" i="11" s="1"/>
  <c r="G1441" i="11"/>
  <c r="G1440" i="11"/>
  <c r="G1439" i="11"/>
  <c r="G1438" i="11"/>
  <c r="O1438" i="11" s="1"/>
  <c r="G1437" i="11"/>
  <c r="G1436" i="11"/>
  <c r="G1435" i="11"/>
  <c r="O1435" i="11" s="1"/>
  <c r="G1434" i="11"/>
  <c r="O1434" i="11" s="1"/>
  <c r="G1433" i="11"/>
  <c r="G1431" i="11"/>
  <c r="G1429" i="11"/>
  <c r="G1427" i="11"/>
  <c r="G1426" i="11"/>
  <c r="G1425" i="11"/>
  <c r="O1425" i="11" s="1"/>
  <c r="G1423" i="11"/>
  <c r="O1423" i="11" s="1"/>
  <c r="G1422" i="11"/>
  <c r="G1421" i="11"/>
  <c r="G1420" i="11"/>
  <c r="O1420" i="11" s="1"/>
  <c r="G1419" i="11"/>
  <c r="O1419" i="11" s="1"/>
  <c r="G1418" i="11"/>
  <c r="G1417" i="11"/>
  <c r="G1416" i="11"/>
  <c r="O1416" i="11" s="1"/>
  <c r="G1415" i="11"/>
  <c r="O1415" i="11" s="1"/>
  <c r="G1414" i="11"/>
  <c r="G1413" i="11"/>
  <c r="G1412" i="11"/>
  <c r="O1412" i="11" s="1"/>
  <c r="G1411" i="11"/>
  <c r="O1411" i="11" s="1"/>
  <c r="G1410" i="11"/>
  <c r="O1410" i="11" s="1"/>
  <c r="G1409" i="11"/>
  <c r="O1409" i="11" s="1"/>
  <c r="G1408" i="11"/>
  <c r="G1407" i="11"/>
  <c r="O1407" i="11" s="1"/>
  <c r="G1406" i="11"/>
  <c r="O1406" i="11" s="1"/>
  <c r="G1405" i="11"/>
  <c r="O1405" i="11" s="1"/>
  <c r="G1404" i="11"/>
  <c r="G1403" i="11"/>
  <c r="O1403" i="11" s="1"/>
  <c r="G1401" i="11"/>
  <c r="O1401" i="11" s="1"/>
  <c r="G1400" i="11"/>
  <c r="O1400" i="11" s="1"/>
  <c r="G1399" i="11"/>
  <c r="O1399" i="11" s="1"/>
  <c r="G1398" i="11"/>
  <c r="O1398" i="11" s="1"/>
  <c r="G1397" i="11"/>
  <c r="O1397" i="11" s="1"/>
  <c r="G1396" i="11"/>
  <c r="O1396" i="11" s="1"/>
  <c r="G1395" i="11"/>
  <c r="O1395" i="11" s="1"/>
  <c r="G1394" i="11"/>
  <c r="O1394" i="11" s="1"/>
  <c r="G1393" i="11"/>
  <c r="O1393" i="11" s="1"/>
  <c r="G1392" i="11"/>
  <c r="O1392" i="11" s="1"/>
  <c r="G1391" i="11"/>
  <c r="O1391" i="11" s="1"/>
  <c r="G1390" i="11"/>
  <c r="O1390" i="11" s="1"/>
  <c r="G1389" i="11"/>
  <c r="O1389" i="11" s="1"/>
  <c r="G1388" i="11"/>
  <c r="O1388" i="11" s="1"/>
  <c r="G1386" i="11"/>
  <c r="O1386" i="11" s="1"/>
  <c r="O1387" i="11" s="1"/>
  <c r="G1384" i="11"/>
  <c r="O1384" i="11" s="1"/>
  <c r="G1383" i="11"/>
  <c r="O1383" i="11" s="1"/>
  <c r="G1382" i="11"/>
  <c r="O1382" i="11" s="1"/>
  <c r="G1381" i="11"/>
  <c r="O1381" i="11" s="1"/>
  <c r="G1379" i="11"/>
  <c r="G1377" i="11"/>
  <c r="G1375" i="11"/>
  <c r="O1375" i="11" s="1"/>
  <c r="G1374" i="11"/>
  <c r="O1374" i="11" s="1"/>
  <c r="G1373" i="11"/>
  <c r="O1373" i="11" s="1"/>
  <c r="G1372" i="11"/>
  <c r="O1372" i="11" s="1"/>
  <c r="G1370" i="11"/>
  <c r="G1369" i="11"/>
  <c r="G1368" i="11"/>
  <c r="G1367" i="11"/>
  <c r="O1367" i="11" s="1"/>
  <c r="G1366" i="11"/>
  <c r="G1364" i="11"/>
  <c r="O1364" i="11" s="1"/>
  <c r="G1363" i="11"/>
  <c r="O1363" i="11" s="1"/>
  <c r="G1362" i="11"/>
  <c r="O1362" i="11" s="1"/>
  <c r="G1360" i="11"/>
  <c r="G1358" i="11"/>
  <c r="O1358" i="11" s="1"/>
  <c r="G1357" i="11"/>
  <c r="O1357" i="11" s="1"/>
  <c r="G1356" i="11"/>
  <c r="O1356" i="11" s="1"/>
  <c r="G1354" i="11"/>
  <c r="G1353" i="11"/>
  <c r="G1352" i="11"/>
  <c r="G1351" i="11"/>
  <c r="O1351" i="11" s="1"/>
  <c r="G1350" i="11"/>
  <c r="G1349" i="11"/>
  <c r="G1348" i="11"/>
  <c r="O1348" i="11" s="1"/>
  <c r="G1347" i="11"/>
  <c r="O1347" i="11" s="1"/>
  <c r="G1346" i="11"/>
  <c r="G1345" i="11"/>
  <c r="G1344" i="11"/>
  <c r="G1343" i="11"/>
  <c r="O1343" i="11" s="1"/>
  <c r="G1342" i="11"/>
  <c r="G1341" i="11"/>
  <c r="G1340" i="11"/>
  <c r="O1340" i="11" s="1"/>
  <c r="G1339" i="11"/>
  <c r="O1339" i="11" s="1"/>
  <c r="G1337" i="11"/>
  <c r="O1337" i="11" s="1"/>
  <c r="G1336" i="11"/>
  <c r="O1336" i="11" s="1"/>
  <c r="G1335" i="11"/>
  <c r="O1335" i="11" s="1"/>
  <c r="G1334" i="11"/>
  <c r="O1334" i="11" s="1"/>
  <c r="G1333" i="11"/>
  <c r="O1333" i="11" s="1"/>
  <c r="G1331" i="11"/>
  <c r="O1331" i="11" s="1"/>
  <c r="G1330" i="11"/>
  <c r="G1329" i="11"/>
  <c r="G1328" i="11"/>
  <c r="O1328" i="11" s="1"/>
  <c r="G1326" i="11"/>
  <c r="O1326" i="11" s="1"/>
  <c r="G1325" i="11"/>
  <c r="O1325" i="11" s="1"/>
  <c r="G1324" i="11"/>
  <c r="O1324" i="11" s="1"/>
  <c r="G1323" i="11"/>
  <c r="O1323" i="11" s="1"/>
  <c r="G1321" i="11"/>
  <c r="G1319" i="11"/>
  <c r="P1319" i="11" s="1"/>
  <c r="G1318" i="11"/>
  <c r="G1317" i="11"/>
  <c r="G1316" i="11"/>
  <c r="G1315" i="11"/>
  <c r="P1315" i="11" s="1"/>
  <c r="G1313" i="11"/>
  <c r="G1312" i="11"/>
  <c r="O1312" i="11" s="1"/>
  <c r="G1311" i="11"/>
  <c r="O1311" i="11" s="1"/>
  <c r="G1310" i="11"/>
  <c r="O1310" i="11" s="1"/>
  <c r="G1309" i="11"/>
  <c r="O1309" i="11" s="1"/>
  <c r="G1308" i="11"/>
  <c r="O1308" i="11" s="1"/>
  <c r="G1307" i="11"/>
  <c r="G1306" i="11"/>
  <c r="O1306" i="11" s="1"/>
  <c r="G1305" i="11"/>
  <c r="O1305" i="11" s="1"/>
  <c r="G1304" i="11"/>
  <c r="O1304" i="11" s="1"/>
  <c r="G1303" i="11"/>
  <c r="G1302" i="11"/>
  <c r="O1302" i="11" s="1"/>
  <c r="G1301" i="11"/>
  <c r="O1301" i="11" s="1"/>
  <c r="G1300" i="11"/>
  <c r="G1299" i="11"/>
  <c r="G1298" i="11"/>
  <c r="O1298" i="11" s="1"/>
  <c r="G1296" i="11"/>
  <c r="G1295" i="11"/>
  <c r="G1294" i="11"/>
  <c r="G1293" i="11"/>
  <c r="G1292" i="11"/>
  <c r="P1292" i="11" s="1"/>
  <c r="G1291" i="11"/>
  <c r="G1290" i="11"/>
  <c r="G1289" i="11"/>
  <c r="G1288" i="11"/>
  <c r="G1287" i="11"/>
  <c r="P1287" i="11" s="1"/>
  <c r="G1285" i="11"/>
  <c r="O1285" i="11" s="1"/>
  <c r="O1286" i="11" s="1"/>
  <c r="G1283" i="11"/>
  <c r="G1281" i="11"/>
  <c r="G1280" i="11"/>
  <c r="G1279" i="11"/>
  <c r="O1279" i="11" s="1"/>
  <c r="G1278" i="11"/>
  <c r="G1276" i="11"/>
  <c r="G1275" i="11"/>
  <c r="G1273" i="11"/>
  <c r="G1271" i="11"/>
  <c r="G1270" i="11"/>
  <c r="G1269" i="11"/>
  <c r="O1269" i="11" s="1"/>
  <c r="G1267" i="11"/>
  <c r="G1265" i="11"/>
  <c r="G1263" i="11"/>
  <c r="O1263" i="11" s="1"/>
  <c r="O1264" i="11" s="1"/>
  <c r="G1261" i="11"/>
  <c r="G1259" i="11"/>
  <c r="G1257" i="11"/>
  <c r="O1257" i="11" s="1"/>
  <c r="G1256" i="11"/>
  <c r="G1255" i="11"/>
  <c r="G1254" i="11"/>
  <c r="G1252" i="11"/>
  <c r="O1252" i="11" s="1"/>
  <c r="G1251" i="11"/>
  <c r="O1251" i="11" s="1"/>
  <c r="G1250" i="11"/>
  <c r="O1250" i="11" s="1"/>
  <c r="G1248" i="11"/>
  <c r="G1246" i="11"/>
  <c r="G1245" i="11"/>
  <c r="P1245" i="11" s="1"/>
  <c r="G1244" i="11"/>
  <c r="G1243" i="11"/>
  <c r="G1242" i="11"/>
  <c r="P1242" i="11" s="1"/>
  <c r="G1241" i="11"/>
  <c r="P1241" i="11" s="1"/>
  <c r="G1240" i="11"/>
  <c r="G1238" i="11"/>
  <c r="G1237" i="11"/>
  <c r="G1236" i="11"/>
  <c r="G1235" i="11"/>
  <c r="G1234" i="11"/>
  <c r="G1233" i="11"/>
  <c r="G1232" i="11"/>
  <c r="G1231" i="11"/>
  <c r="P1231" i="11" s="1"/>
  <c r="G1230" i="11"/>
  <c r="G1229" i="11"/>
  <c r="G1228" i="11"/>
  <c r="O1228" i="11" s="1"/>
  <c r="G1227" i="11"/>
  <c r="P1227" i="11" s="1"/>
  <c r="G1226" i="11"/>
  <c r="G1225" i="11"/>
  <c r="G1224" i="11"/>
  <c r="O1224" i="11" s="1"/>
  <c r="G1223" i="11"/>
  <c r="G1222" i="11"/>
  <c r="G1221" i="11"/>
  <c r="G1220" i="11"/>
  <c r="G1219" i="11"/>
  <c r="G1218" i="11"/>
  <c r="G1217" i="11"/>
  <c r="G1216" i="11"/>
  <c r="G1215" i="11"/>
  <c r="O1215" i="11" s="1"/>
  <c r="G1214" i="11"/>
  <c r="G1213" i="11"/>
  <c r="G1212" i="11"/>
  <c r="G1211" i="11"/>
  <c r="O1211" i="11" s="1"/>
  <c r="G1210" i="11"/>
  <c r="G1209" i="11"/>
  <c r="G1208" i="11"/>
  <c r="G1207" i="11"/>
  <c r="G1206" i="11"/>
  <c r="G1205" i="11"/>
  <c r="G1204" i="11"/>
  <c r="G1203" i="11"/>
  <c r="G1202" i="11"/>
  <c r="G1201" i="11"/>
  <c r="G1200" i="11"/>
  <c r="G1199" i="11"/>
  <c r="O1199" i="11" s="1"/>
  <c r="G1198" i="11"/>
  <c r="G1197" i="11"/>
  <c r="G1196" i="11"/>
  <c r="O1196" i="11" s="1"/>
  <c r="G1195" i="11"/>
  <c r="P1195" i="11" s="1"/>
  <c r="G1194" i="11"/>
  <c r="G1193" i="11"/>
  <c r="G1192" i="11"/>
  <c r="O1192" i="11" s="1"/>
  <c r="G1191" i="11"/>
  <c r="P1191" i="11" s="1"/>
  <c r="G1190" i="11"/>
  <c r="G1189" i="11"/>
  <c r="G1188" i="11"/>
  <c r="O1188" i="11" s="1"/>
  <c r="G1187" i="11"/>
  <c r="O1187" i="11" s="1"/>
  <c r="G1186" i="11"/>
  <c r="G1185" i="11"/>
  <c r="G1184" i="11"/>
  <c r="G1183" i="11"/>
  <c r="P1183" i="11" s="1"/>
  <c r="G1182" i="11"/>
  <c r="G1181" i="11"/>
  <c r="O1181" i="11" s="1"/>
  <c r="G1180" i="11"/>
  <c r="O1180" i="11" s="1"/>
  <c r="G1179" i="11"/>
  <c r="O1179" i="11" s="1"/>
  <c r="G1178" i="11"/>
  <c r="O1178" i="11" s="1"/>
  <c r="G1177" i="11"/>
  <c r="O1177" i="11" s="1"/>
  <c r="G1176" i="11"/>
  <c r="G1175" i="11"/>
  <c r="O1175" i="11" s="1"/>
  <c r="G1174" i="11"/>
  <c r="O1174" i="11" s="1"/>
  <c r="G1173" i="11"/>
  <c r="G1172" i="11"/>
  <c r="G1171" i="11"/>
  <c r="G1169" i="11"/>
  <c r="G1167" i="11"/>
  <c r="G1166" i="11"/>
  <c r="G1165" i="11"/>
  <c r="G1164" i="11"/>
  <c r="O1164" i="11" s="1"/>
  <c r="G1163" i="11"/>
  <c r="O1163" i="11" s="1"/>
  <c r="G1162" i="11"/>
  <c r="G1161" i="11"/>
  <c r="O1161" i="11" s="1"/>
  <c r="G1160" i="11"/>
  <c r="G1159" i="11"/>
  <c r="G1158" i="11"/>
  <c r="G1156" i="11"/>
  <c r="O1156" i="11" s="1"/>
  <c r="O1157" i="11" s="1"/>
  <c r="G1154" i="11"/>
  <c r="O1154" i="11" s="1"/>
  <c r="G1153" i="11"/>
  <c r="O1153" i="11" s="1"/>
  <c r="G1151" i="11"/>
  <c r="O1151" i="11" s="1"/>
  <c r="G1150" i="11"/>
  <c r="O1150" i="11" s="1"/>
  <c r="G1149" i="11"/>
  <c r="O1149" i="11" s="1"/>
  <c r="G1148" i="11"/>
  <c r="O1148" i="11" s="1"/>
  <c r="G1146" i="11"/>
  <c r="G1145" i="11"/>
  <c r="G1144" i="11"/>
  <c r="G1143" i="11"/>
  <c r="P1143" i="11" s="1"/>
  <c r="G1142" i="11"/>
  <c r="G1141" i="11"/>
  <c r="G1140" i="11"/>
  <c r="P1140" i="11" s="1"/>
  <c r="G1139" i="11"/>
  <c r="P1139" i="11" s="1"/>
  <c r="G1137" i="11"/>
  <c r="P1137" i="11" s="1"/>
  <c r="G1136" i="11"/>
  <c r="G1135" i="11"/>
  <c r="G1134" i="11"/>
  <c r="O1134" i="11" s="1"/>
  <c r="G1133" i="11"/>
  <c r="G1132" i="11"/>
  <c r="G1131" i="11"/>
  <c r="G1130" i="11"/>
  <c r="G1129" i="11"/>
  <c r="G1128" i="11"/>
  <c r="G1127" i="11"/>
  <c r="G1126" i="11"/>
  <c r="G1125" i="11"/>
  <c r="G1124" i="11"/>
  <c r="G1123" i="11"/>
  <c r="G1122" i="11"/>
  <c r="G1121" i="11"/>
  <c r="G1119" i="11"/>
  <c r="G1118" i="11"/>
  <c r="O1118" i="11" s="1"/>
  <c r="G1116" i="11"/>
  <c r="G1115" i="11"/>
  <c r="P1115" i="11" s="1"/>
  <c r="G1114" i="11"/>
  <c r="G1113" i="11"/>
  <c r="G1111" i="11"/>
  <c r="O1111" i="11" s="1"/>
  <c r="G1110" i="11"/>
  <c r="O1110" i="11" s="1"/>
  <c r="G1108" i="11"/>
  <c r="G1107" i="11"/>
  <c r="O1107" i="11" s="1"/>
  <c r="G1106" i="11"/>
  <c r="O1106" i="11" s="1"/>
  <c r="G1105" i="11"/>
  <c r="G1104" i="11"/>
  <c r="G1103" i="11"/>
  <c r="O1103" i="11" s="1"/>
  <c r="G1102" i="11"/>
  <c r="O1102" i="11" s="1"/>
  <c r="G1101" i="11"/>
  <c r="G1100" i="11"/>
  <c r="G1099" i="11"/>
  <c r="O1099" i="11" s="1"/>
  <c r="G1098" i="11"/>
  <c r="O1098" i="11" s="1"/>
  <c r="G1097" i="11"/>
  <c r="G1096" i="11"/>
  <c r="G1095" i="11"/>
  <c r="O1095" i="11" s="1"/>
  <c r="G1094" i="11"/>
  <c r="O1094" i="11" s="1"/>
  <c r="G1093" i="11"/>
  <c r="G1092" i="11"/>
  <c r="G1091" i="11"/>
  <c r="O1091" i="11" s="1"/>
  <c r="G1090" i="11"/>
  <c r="O1090" i="11" s="1"/>
  <c r="G1089" i="11"/>
  <c r="G1087" i="11"/>
  <c r="O1087" i="11" s="1"/>
  <c r="G1086" i="11"/>
  <c r="O1086" i="11" s="1"/>
  <c r="G1085" i="11"/>
  <c r="O1085" i="11" s="1"/>
  <c r="G1084" i="11"/>
  <c r="O1084" i="11" s="1"/>
  <c r="G1083" i="11"/>
  <c r="O1083" i="11" s="1"/>
  <c r="G1082" i="11"/>
  <c r="O1082" i="11" s="1"/>
  <c r="G1081" i="11"/>
  <c r="O1081" i="11" s="1"/>
  <c r="G1080" i="11"/>
  <c r="O1080" i="11" s="1"/>
  <c r="G1079" i="11"/>
  <c r="O1079" i="11" s="1"/>
  <c r="G1078" i="11"/>
  <c r="O1078" i="11" s="1"/>
  <c r="G1077" i="11"/>
  <c r="O1077" i="11" s="1"/>
  <c r="G1076" i="11"/>
  <c r="O1076" i="11" s="1"/>
  <c r="G1075" i="11"/>
  <c r="O1075" i="11" s="1"/>
  <c r="G1074" i="11"/>
  <c r="O1074" i="11" s="1"/>
  <c r="G1073" i="11"/>
  <c r="O1073" i="11" s="1"/>
  <c r="G1072" i="11"/>
  <c r="O1072" i="11" s="1"/>
  <c r="G1071" i="11"/>
  <c r="O1071" i="11" s="1"/>
  <c r="G1070" i="11"/>
  <c r="P1070" i="11" s="1"/>
  <c r="G1069" i="11"/>
  <c r="G1068" i="11"/>
  <c r="G1067" i="11"/>
  <c r="P1067" i="11" s="1"/>
  <c r="G1066" i="11"/>
  <c r="P1066" i="11" s="1"/>
  <c r="G1065" i="11"/>
  <c r="G1064" i="11"/>
  <c r="O1064" i="11" s="1"/>
  <c r="G1063" i="11"/>
  <c r="G1062" i="11"/>
  <c r="P1062" i="11" s="1"/>
  <c r="G1061" i="11"/>
  <c r="G1060" i="11"/>
  <c r="G1059" i="11"/>
  <c r="P1059" i="11" s="1"/>
  <c r="G1058" i="11"/>
  <c r="P1058" i="11" s="1"/>
  <c r="G1057" i="11"/>
  <c r="G1056" i="11"/>
  <c r="O1056" i="11" s="1"/>
  <c r="G1055" i="11"/>
  <c r="G1054" i="11"/>
  <c r="P1054" i="11" s="1"/>
  <c r="G1053" i="11"/>
  <c r="G1052" i="11"/>
  <c r="G1051" i="11"/>
  <c r="G1050" i="11"/>
  <c r="P1050" i="11" s="1"/>
  <c r="G1049" i="11"/>
  <c r="G1048" i="11"/>
  <c r="G1046" i="11"/>
  <c r="O1046" i="11" s="1"/>
  <c r="O1047" i="11" s="1"/>
  <c r="G1044" i="11"/>
  <c r="O1044" i="11" s="1"/>
  <c r="G1043" i="11"/>
  <c r="G1041" i="11"/>
  <c r="G1040" i="11"/>
  <c r="G1039" i="11"/>
  <c r="G1037" i="11"/>
  <c r="G1036" i="11"/>
  <c r="G1034" i="11"/>
  <c r="G1033" i="11"/>
  <c r="O1033" i="11" s="1"/>
  <c r="G1032" i="11"/>
  <c r="G1030" i="11"/>
  <c r="O1030" i="11" s="1"/>
  <c r="G1029" i="11"/>
  <c r="O1029" i="11" s="1"/>
  <c r="G1028" i="11"/>
  <c r="O1028" i="11" s="1"/>
  <c r="G1027" i="11"/>
  <c r="O1027" i="11" s="1"/>
  <c r="G1026" i="11"/>
  <c r="O1026" i="11" s="1"/>
  <c r="G1025" i="11"/>
  <c r="O1025" i="11" s="1"/>
  <c r="G1024" i="11"/>
  <c r="O1024" i="11" s="1"/>
  <c r="G1023" i="11"/>
  <c r="O1023" i="11" s="1"/>
  <c r="G1022" i="11"/>
  <c r="O1022" i="11" s="1"/>
  <c r="G1021" i="11"/>
  <c r="O1021" i="11" s="1"/>
  <c r="G1020" i="11"/>
  <c r="O1020" i="11" s="1"/>
  <c r="G1019" i="11"/>
  <c r="O1019" i="11" s="1"/>
  <c r="G1018" i="11"/>
  <c r="O1018" i="11" s="1"/>
  <c r="G1017" i="11"/>
  <c r="O1017" i="11" s="1"/>
  <c r="G1016" i="11"/>
  <c r="O1016" i="11" s="1"/>
  <c r="G1015" i="11"/>
  <c r="O1015" i="11" s="1"/>
  <c r="G1014" i="11"/>
  <c r="O1014" i="11" s="1"/>
  <c r="G1013" i="11"/>
  <c r="O1013" i="11" s="1"/>
  <c r="G1012" i="11"/>
  <c r="O1012" i="11" s="1"/>
  <c r="G1011" i="11"/>
  <c r="O1011" i="11" s="1"/>
  <c r="G1010" i="11"/>
  <c r="O1010" i="11" s="1"/>
  <c r="G1008" i="11"/>
  <c r="P1008" i="11" s="1"/>
  <c r="G1007" i="11"/>
  <c r="G1006" i="11"/>
  <c r="G1005" i="11"/>
  <c r="P1005" i="11" s="1"/>
  <c r="G1003" i="11"/>
  <c r="O1003" i="11" s="1"/>
  <c r="G1002" i="11"/>
  <c r="O1002" i="11" s="1"/>
  <c r="G1001" i="11"/>
  <c r="G1000" i="11"/>
  <c r="G999" i="11"/>
  <c r="O999" i="11" s="1"/>
  <c r="G998" i="11"/>
  <c r="G997" i="11"/>
  <c r="G996" i="11"/>
  <c r="G994" i="11"/>
  <c r="G993" i="11"/>
  <c r="G992" i="11"/>
  <c r="O992" i="11" s="1"/>
  <c r="G991" i="11"/>
  <c r="P991" i="11" s="1"/>
  <c r="G990" i="11"/>
  <c r="G989" i="11"/>
  <c r="G988" i="11"/>
  <c r="O988" i="11" s="1"/>
  <c r="G987" i="11"/>
  <c r="G986" i="11"/>
  <c r="G985" i="11"/>
  <c r="G984" i="11"/>
  <c r="G983" i="11"/>
  <c r="O983" i="11" s="1"/>
  <c r="G982" i="11"/>
  <c r="G981" i="11"/>
  <c r="G980" i="11"/>
  <c r="G979" i="11"/>
  <c r="O979" i="11" s="1"/>
  <c r="G978" i="11"/>
  <c r="O978" i="11" s="1"/>
  <c r="G977" i="11"/>
  <c r="G976" i="11"/>
  <c r="G975" i="11"/>
  <c r="O975" i="11" s="1"/>
  <c r="G974" i="11"/>
  <c r="O974" i="11" s="1"/>
  <c r="G973" i="11"/>
  <c r="G972" i="11"/>
  <c r="G971" i="11"/>
  <c r="O971" i="11" s="1"/>
  <c r="G970" i="11"/>
  <c r="O970" i="11" s="1"/>
  <c r="G969" i="11"/>
  <c r="G968" i="11"/>
  <c r="G967" i="11"/>
  <c r="G966" i="11"/>
  <c r="O966" i="11" s="1"/>
  <c r="G965" i="11"/>
  <c r="G964" i="11"/>
  <c r="G963" i="11"/>
  <c r="G962" i="11"/>
  <c r="O962" i="11" s="1"/>
  <c r="G961" i="11"/>
  <c r="G960" i="11"/>
  <c r="G959" i="11"/>
  <c r="G958" i="11"/>
  <c r="O958" i="11" s="1"/>
  <c r="G957" i="11"/>
  <c r="G956" i="11"/>
  <c r="G955" i="11"/>
  <c r="O955" i="11" s="1"/>
  <c r="G954" i="11"/>
  <c r="O954" i="11" s="1"/>
  <c r="G953" i="11"/>
  <c r="G952" i="11"/>
  <c r="G951" i="11"/>
  <c r="O951" i="11" s="1"/>
  <c r="G950" i="11"/>
  <c r="O950" i="11" s="1"/>
  <c r="G949" i="11"/>
  <c r="G948" i="11"/>
  <c r="G947" i="11"/>
  <c r="O947" i="11" s="1"/>
  <c r="G946" i="11"/>
  <c r="O946" i="11" s="1"/>
  <c r="G945" i="11"/>
  <c r="G944" i="11"/>
  <c r="G943" i="11"/>
  <c r="G942" i="11"/>
  <c r="G941" i="11"/>
  <c r="P941" i="11" s="1"/>
  <c r="G940" i="11"/>
  <c r="G939" i="11"/>
  <c r="G938" i="11"/>
  <c r="G937" i="11"/>
  <c r="P937" i="11" s="1"/>
  <c r="G936" i="11"/>
  <c r="G935" i="11"/>
  <c r="G934" i="11"/>
  <c r="G933" i="11"/>
  <c r="P933" i="11" s="1"/>
  <c r="G932" i="11"/>
  <c r="G931" i="11"/>
  <c r="G930" i="11"/>
  <c r="G929" i="11"/>
  <c r="P929" i="11" s="1"/>
  <c r="G928" i="11"/>
  <c r="G927" i="11"/>
  <c r="G926" i="11"/>
  <c r="P926" i="11" s="1"/>
  <c r="G925" i="11"/>
  <c r="P925" i="11" s="1"/>
  <c r="G924" i="11"/>
  <c r="G923" i="11"/>
  <c r="O923" i="11" s="1"/>
  <c r="G922" i="11"/>
  <c r="P922" i="11" s="1"/>
  <c r="G921" i="11"/>
  <c r="P921" i="11" s="1"/>
  <c r="G920" i="11"/>
  <c r="G919" i="11"/>
  <c r="O919" i="11" s="1"/>
  <c r="G918" i="11"/>
  <c r="G917" i="11"/>
  <c r="P917" i="11" s="1"/>
  <c r="G916" i="11"/>
  <c r="G915" i="11"/>
  <c r="G914" i="11"/>
  <c r="O914" i="11" s="1"/>
  <c r="G913" i="11"/>
  <c r="P913" i="11" s="1"/>
  <c r="G912" i="11"/>
  <c r="G911" i="11"/>
  <c r="O911" i="11" s="1"/>
  <c r="G910" i="11"/>
  <c r="P910" i="11" s="1"/>
  <c r="G909" i="11"/>
  <c r="P909" i="11" s="1"/>
  <c r="G908" i="11"/>
  <c r="G907" i="11"/>
  <c r="O907" i="11" s="1"/>
  <c r="G906" i="11"/>
  <c r="G905" i="11"/>
  <c r="P905" i="11" s="1"/>
  <c r="G904" i="11"/>
  <c r="G902" i="11"/>
  <c r="P902" i="11" s="1"/>
  <c r="G901" i="11"/>
  <c r="G899" i="11"/>
  <c r="O899" i="11" s="1"/>
  <c r="G898" i="11"/>
  <c r="O898" i="11" s="1"/>
  <c r="G897" i="11"/>
  <c r="O897" i="11" s="1"/>
  <c r="G895" i="11"/>
  <c r="O895" i="11" s="1"/>
  <c r="G894" i="11"/>
  <c r="G893" i="11"/>
  <c r="G892" i="11"/>
  <c r="O892" i="11" s="1"/>
  <c r="G891" i="11"/>
  <c r="O891" i="11" s="1"/>
  <c r="G890" i="11"/>
  <c r="G889" i="11"/>
  <c r="G888" i="11"/>
  <c r="O888" i="11" s="1"/>
  <c r="G887" i="11"/>
  <c r="O887" i="11" s="1"/>
  <c r="G886" i="11"/>
  <c r="G885" i="11"/>
  <c r="G884" i="11"/>
  <c r="G883" i="11"/>
  <c r="O883" i="11" s="1"/>
  <c r="G882" i="11"/>
  <c r="G881" i="11"/>
  <c r="G880" i="11"/>
  <c r="O880" i="11" s="1"/>
  <c r="G879" i="11"/>
  <c r="O879" i="11" s="1"/>
  <c r="G878" i="11"/>
  <c r="G877" i="11"/>
  <c r="G876" i="11"/>
  <c r="G875" i="11"/>
  <c r="G874" i="11"/>
  <c r="G873" i="11"/>
  <c r="G872" i="11"/>
  <c r="O872" i="11" s="1"/>
  <c r="G870" i="11"/>
  <c r="G868" i="11"/>
  <c r="O868" i="11" s="1"/>
  <c r="O869" i="11" s="1"/>
  <c r="G866" i="11"/>
  <c r="G865" i="11"/>
  <c r="G864" i="11"/>
  <c r="P864" i="11" s="1"/>
  <c r="G863" i="11"/>
  <c r="G862" i="11"/>
  <c r="O862" i="11" s="1"/>
  <c r="G861" i="11"/>
  <c r="G860" i="11"/>
  <c r="P860" i="11" s="1"/>
  <c r="G859" i="11"/>
  <c r="G858" i="11"/>
  <c r="O858" i="11" s="1"/>
  <c r="G857" i="11"/>
  <c r="P857" i="11" s="1"/>
  <c r="G856" i="11"/>
  <c r="P856" i="11" s="1"/>
  <c r="G854" i="11"/>
  <c r="O854" i="11" s="1"/>
  <c r="O855" i="11" s="1"/>
  <c r="G852" i="11"/>
  <c r="G851" i="11"/>
  <c r="O851" i="11" s="1"/>
  <c r="G850" i="11"/>
  <c r="G849" i="11"/>
  <c r="G848" i="11"/>
  <c r="O848" i="11" s="1"/>
  <c r="G847" i="11"/>
  <c r="O847" i="11" s="1"/>
  <c r="G846" i="11"/>
  <c r="G845" i="11"/>
  <c r="G843" i="11"/>
  <c r="G842" i="11"/>
  <c r="G840" i="11"/>
  <c r="G838" i="11"/>
  <c r="O838" i="11" s="1"/>
  <c r="G837" i="11"/>
  <c r="P837" i="11" s="1"/>
  <c r="G836" i="11"/>
  <c r="G835" i="11"/>
  <c r="G834" i="11"/>
  <c r="P834" i="11" s="1"/>
  <c r="G833" i="11"/>
  <c r="P833" i="11" s="1"/>
  <c r="G832" i="11"/>
  <c r="O832" i="11" s="1"/>
  <c r="G831" i="11"/>
  <c r="O831" i="11" s="1"/>
  <c r="G830" i="11"/>
  <c r="O830" i="11" s="1"/>
  <c r="G829" i="11"/>
  <c r="O829" i="11" s="1"/>
  <c r="G828" i="11"/>
  <c r="O828" i="11" s="1"/>
  <c r="G827" i="11"/>
  <c r="O827" i="11" s="1"/>
  <c r="G826" i="11"/>
  <c r="O826" i="11" s="1"/>
  <c r="G825" i="11"/>
  <c r="O825" i="11" s="1"/>
  <c r="G824" i="11"/>
  <c r="O824" i="11" s="1"/>
  <c r="G823" i="11"/>
  <c r="O823" i="11" s="1"/>
  <c r="G822" i="11"/>
  <c r="O822" i="11" s="1"/>
  <c r="G821" i="11"/>
  <c r="O821" i="11" s="1"/>
  <c r="G820" i="11"/>
  <c r="O820" i="11" s="1"/>
  <c r="G819" i="11"/>
  <c r="O819" i="11" s="1"/>
  <c r="G818" i="11"/>
  <c r="O818" i="11" s="1"/>
  <c r="G817" i="11"/>
  <c r="O817" i="11" s="1"/>
  <c r="G816" i="11"/>
  <c r="O816" i="11" s="1"/>
  <c r="G815" i="11"/>
  <c r="O815" i="11" s="1"/>
  <c r="G814" i="11"/>
  <c r="O814" i="11" s="1"/>
  <c r="G813" i="11"/>
  <c r="O813" i="11" s="1"/>
  <c r="G812" i="11"/>
  <c r="O812" i="11" s="1"/>
  <c r="G811" i="11"/>
  <c r="O811" i="11" s="1"/>
  <c r="G810" i="11"/>
  <c r="O810" i="11" s="1"/>
  <c r="G809" i="11"/>
  <c r="O809" i="11" s="1"/>
  <c r="G808" i="11"/>
  <c r="O808" i="11" s="1"/>
  <c r="G807" i="11"/>
  <c r="O807" i="11" s="1"/>
  <c r="G806" i="11"/>
  <c r="O806" i="11" s="1"/>
  <c r="G805" i="11"/>
  <c r="O805" i="11" s="1"/>
  <c r="G804" i="11"/>
  <c r="O804" i="11" s="1"/>
  <c r="G803" i="11"/>
  <c r="O803" i="11" s="1"/>
  <c r="G802" i="11"/>
  <c r="O802" i="11" s="1"/>
  <c r="G801" i="11"/>
  <c r="O801" i="11" s="1"/>
  <c r="G800" i="11"/>
  <c r="O800" i="11" s="1"/>
  <c r="G799" i="11"/>
  <c r="O799" i="11" s="1"/>
  <c r="G798" i="11"/>
  <c r="O798" i="11" s="1"/>
  <c r="G797" i="11"/>
  <c r="O797" i="11" s="1"/>
  <c r="G796" i="11"/>
  <c r="O796" i="11" s="1"/>
  <c r="G795" i="11"/>
  <c r="O795" i="11" s="1"/>
  <c r="G794" i="11"/>
  <c r="O794" i="11" s="1"/>
  <c r="G793" i="11"/>
  <c r="O793" i="11" s="1"/>
  <c r="G792" i="11"/>
  <c r="O792" i="11" s="1"/>
  <c r="G791" i="11"/>
  <c r="O791" i="11" s="1"/>
  <c r="G790" i="11"/>
  <c r="O790" i="11" s="1"/>
  <c r="G789" i="11"/>
  <c r="O789" i="11" s="1"/>
  <c r="G788" i="11"/>
  <c r="O788" i="11" s="1"/>
  <c r="G787" i="11"/>
  <c r="O787" i="11" s="1"/>
  <c r="G786" i="11"/>
  <c r="O786" i="11" s="1"/>
  <c r="G785" i="11"/>
  <c r="O785" i="11" s="1"/>
  <c r="G784" i="11"/>
  <c r="O784" i="11" s="1"/>
  <c r="G783" i="11"/>
  <c r="O783" i="11" s="1"/>
  <c r="G782" i="11"/>
  <c r="O782" i="11" s="1"/>
  <c r="G781" i="11"/>
  <c r="O781" i="11" s="1"/>
  <c r="G780" i="11"/>
  <c r="O780" i="11" s="1"/>
  <c r="G779" i="11"/>
  <c r="O779" i="11" s="1"/>
  <c r="G778" i="11"/>
  <c r="G777" i="11"/>
  <c r="P777" i="11" s="1"/>
  <c r="G776" i="11"/>
  <c r="G775" i="11"/>
  <c r="P775" i="11" s="1"/>
  <c r="G774" i="11"/>
  <c r="G773" i="11"/>
  <c r="G772" i="11"/>
  <c r="O772" i="11" s="1"/>
  <c r="G771" i="11"/>
  <c r="P771" i="11" s="1"/>
  <c r="G770" i="11"/>
  <c r="G769" i="11"/>
  <c r="O769" i="11" s="1"/>
  <c r="G768" i="11"/>
  <c r="O768" i="11" s="1"/>
  <c r="G767" i="11"/>
  <c r="G766" i="11"/>
  <c r="G765" i="11"/>
  <c r="O765" i="11" s="1"/>
  <c r="G764" i="11"/>
  <c r="G763" i="11"/>
  <c r="G762" i="11"/>
  <c r="G761" i="11"/>
  <c r="G760" i="11"/>
  <c r="G759" i="11"/>
  <c r="G758" i="11"/>
  <c r="G757" i="11"/>
  <c r="G756" i="11"/>
  <c r="G755" i="11"/>
  <c r="P755" i="11" s="1"/>
  <c r="G754" i="11"/>
  <c r="G753" i="11"/>
  <c r="G752" i="11"/>
  <c r="G751" i="11"/>
  <c r="G750" i="11"/>
  <c r="G749" i="11"/>
  <c r="G748" i="11"/>
  <c r="G747" i="11"/>
  <c r="P747" i="11" s="1"/>
  <c r="G746" i="11"/>
  <c r="G745" i="11"/>
  <c r="P745" i="11" s="1"/>
  <c r="G744" i="11"/>
  <c r="G743" i="11"/>
  <c r="G742" i="11"/>
  <c r="G740" i="11"/>
  <c r="P740" i="11" s="1"/>
  <c r="P741" i="11" s="1"/>
  <c r="G738" i="11"/>
  <c r="G737" i="11"/>
  <c r="P737" i="11" s="1"/>
  <c r="G736" i="11"/>
  <c r="G735" i="11"/>
  <c r="G733" i="11"/>
  <c r="G732" i="11"/>
  <c r="G731" i="11"/>
  <c r="O731" i="11" s="1"/>
  <c r="G729" i="11"/>
  <c r="G727" i="11"/>
  <c r="O727" i="11" s="1"/>
  <c r="G726" i="11"/>
  <c r="O726" i="11" s="1"/>
  <c r="G725" i="11"/>
  <c r="O725" i="11" s="1"/>
  <c r="G724" i="11"/>
  <c r="O724" i="11" s="1"/>
  <c r="G723" i="11"/>
  <c r="O723" i="11" s="1"/>
  <c r="G722" i="11"/>
  <c r="O722" i="11" s="1"/>
  <c r="G720" i="11"/>
  <c r="G718" i="11"/>
  <c r="O718" i="11" s="1"/>
  <c r="O719" i="11" s="1"/>
  <c r="G716" i="11"/>
  <c r="G715" i="11"/>
  <c r="G714" i="11"/>
  <c r="G713" i="11"/>
  <c r="P713" i="11" s="1"/>
  <c r="G712" i="11"/>
  <c r="G711" i="11"/>
  <c r="G710" i="11"/>
  <c r="O710" i="11" s="1"/>
  <c r="G709" i="11"/>
  <c r="P709" i="11" s="1"/>
  <c r="G708" i="11"/>
  <c r="G706" i="11"/>
  <c r="O706" i="11" s="1"/>
  <c r="G705" i="11"/>
  <c r="O705" i="11" s="1"/>
  <c r="G703" i="11"/>
  <c r="O703" i="11" s="1"/>
  <c r="O704" i="11" s="1"/>
  <c r="G701" i="11"/>
  <c r="G700" i="11"/>
  <c r="G699" i="11"/>
  <c r="O699" i="11" s="1"/>
  <c r="G698" i="11"/>
  <c r="O698" i="11" s="1"/>
  <c r="G697" i="11"/>
  <c r="O697" i="11" s="1"/>
  <c r="G696" i="11"/>
  <c r="O696" i="11" s="1"/>
  <c r="G695" i="11"/>
  <c r="O695" i="11" s="1"/>
  <c r="G694" i="11"/>
  <c r="O694" i="11" s="1"/>
  <c r="G693" i="11"/>
  <c r="O693" i="11" s="1"/>
  <c r="G692" i="11"/>
  <c r="O692" i="11" s="1"/>
  <c r="G691" i="11"/>
  <c r="O691" i="11" s="1"/>
  <c r="G690" i="11"/>
  <c r="O690" i="11" s="1"/>
  <c r="G689" i="11"/>
  <c r="O689" i="11" s="1"/>
  <c r="G688" i="11"/>
  <c r="P688" i="11" s="1"/>
  <c r="G687" i="11"/>
  <c r="P687" i="11" s="1"/>
  <c r="G686" i="11"/>
  <c r="O686" i="11" s="1"/>
  <c r="G684" i="11"/>
  <c r="O684" i="11" s="1"/>
  <c r="G683" i="11"/>
  <c r="O683" i="11" s="1"/>
  <c r="G682" i="11"/>
  <c r="O682" i="11" s="1"/>
  <c r="G681" i="11"/>
  <c r="O681" i="11" s="1"/>
  <c r="G680" i="11"/>
  <c r="O680" i="11" s="1"/>
  <c r="G679" i="11"/>
  <c r="O679" i="11" s="1"/>
  <c r="G678" i="11"/>
  <c r="O678" i="11" s="1"/>
  <c r="G677" i="11"/>
  <c r="O677" i="11" s="1"/>
  <c r="G676" i="11"/>
  <c r="O676" i="11" s="1"/>
  <c r="G675" i="11"/>
  <c r="O675" i="11" s="1"/>
  <c r="G674" i="11"/>
  <c r="O674" i="11" s="1"/>
  <c r="G673" i="11"/>
  <c r="O673" i="11" s="1"/>
  <c r="G672" i="11"/>
  <c r="O672" i="11" s="1"/>
  <c r="G671" i="11"/>
  <c r="O671" i="11" s="1"/>
  <c r="G670" i="11"/>
  <c r="O670" i="11" s="1"/>
  <c r="G669" i="11"/>
  <c r="O669" i="11" s="1"/>
  <c r="G667" i="11"/>
  <c r="O667" i="11" s="1"/>
  <c r="G666" i="11"/>
  <c r="G665" i="11"/>
  <c r="G664" i="11"/>
  <c r="G663" i="11"/>
  <c r="O663" i="11" s="1"/>
  <c r="G662" i="11"/>
  <c r="G661" i="11"/>
  <c r="P661" i="11" s="1"/>
  <c r="G660" i="11"/>
  <c r="G659" i="11"/>
  <c r="O659" i="11" s="1"/>
  <c r="G658" i="11"/>
  <c r="G657" i="11"/>
  <c r="P657" i="11" s="1"/>
  <c r="G656" i="11"/>
  <c r="G655" i="11"/>
  <c r="O655" i="11" s="1"/>
  <c r="G654" i="11"/>
  <c r="G653" i="11"/>
  <c r="G652" i="11"/>
  <c r="G651" i="11"/>
  <c r="O651" i="11" s="1"/>
  <c r="G650" i="11"/>
  <c r="G648" i="11"/>
  <c r="G647" i="11"/>
  <c r="G646" i="11"/>
  <c r="P646" i="11" s="1"/>
  <c r="G644" i="11"/>
  <c r="P644" i="11" s="1"/>
  <c r="G643" i="11"/>
  <c r="P643" i="11" s="1"/>
  <c r="G641" i="11"/>
  <c r="G640" i="11"/>
  <c r="P640" i="11" s="1"/>
  <c r="G638" i="11"/>
  <c r="O638" i="11" s="1"/>
  <c r="G637" i="11"/>
  <c r="O637" i="11" s="1"/>
  <c r="G636" i="11"/>
  <c r="O636" i="11" s="1"/>
  <c r="G635" i="11"/>
  <c r="O635" i="11" s="1"/>
  <c r="G634" i="11"/>
  <c r="O634" i="11" s="1"/>
  <c r="G633" i="11"/>
  <c r="O633" i="11" s="1"/>
  <c r="G632" i="11"/>
  <c r="O632" i="11" s="1"/>
  <c r="G631" i="11"/>
  <c r="O631" i="11" s="1"/>
  <c r="G630" i="11"/>
  <c r="O630" i="11" s="1"/>
  <c r="G629" i="11"/>
  <c r="O629" i="11" s="1"/>
  <c r="G628" i="11"/>
  <c r="G627" i="11"/>
  <c r="O627" i="11" s="1"/>
  <c r="G626" i="11"/>
  <c r="O626" i="11" s="1"/>
  <c r="G625" i="11"/>
  <c r="O625" i="11" s="1"/>
  <c r="G624" i="11"/>
  <c r="O624" i="11" s="1"/>
  <c r="G623" i="11"/>
  <c r="O623" i="11" s="1"/>
  <c r="G622" i="11"/>
  <c r="O622" i="11" s="1"/>
  <c r="G621" i="11"/>
  <c r="O621" i="11" s="1"/>
  <c r="G620" i="11"/>
  <c r="O620" i="11" s="1"/>
  <c r="G619" i="11"/>
  <c r="O619" i="11" s="1"/>
  <c r="G618" i="11"/>
  <c r="O618" i="11" s="1"/>
  <c r="G617" i="11"/>
  <c r="O617" i="11" s="1"/>
  <c r="G616" i="11"/>
  <c r="O616" i="11" s="1"/>
  <c r="G615" i="11"/>
  <c r="O615" i="11" s="1"/>
  <c r="G614" i="11"/>
  <c r="O614" i="11" s="1"/>
  <c r="G613" i="11"/>
  <c r="O613" i="11" s="1"/>
  <c r="G612" i="11"/>
  <c r="G611" i="11"/>
  <c r="O611" i="11" s="1"/>
  <c r="G610" i="11"/>
  <c r="O610" i="11" s="1"/>
  <c r="G609" i="11"/>
  <c r="O609" i="11" s="1"/>
  <c r="G608" i="11"/>
  <c r="O608" i="11" s="1"/>
  <c r="G607" i="11"/>
  <c r="O607" i="11" s="1"/>
  <c r="G605" i="11"/>
  <c r="G603" i="11"/>
  <c r="P603" i="11" s="1"/>
  <c r="P604" i="11" s="1"/>
  <c r="G601" i="11"/>
  <c r="G600" i="11"/>
  <c r="P600" i="11" s="1"/>
  <c r="G599" i="11"/>
  <c r="G598" i="11"/>
  <c r="G597" i="11"/>
  <c r="G596" i="11"/>
  <c r="P596" i="11" s="1"/>
  <c r="G594" i="11"/>
  <c r="G593" i="11"/>
  <c r="G592" i="11"/>
  <c r="G591" i="11"/>
  <c r="G590" i="11"/>
  <c r="G589" i="11"/>
  <c r="G588" i="11"/>
  <c r="G587" i="11"/>
  <c r="G586" i="11"/>
  <c r="O586" i="11" s="1"/>
  <c r="G585" i="11"/>
  <c r="P585" i="11" s="1"/>
  <c r="G583" i="11"/>
  <c r="G582" i="11"/>
  <c r="G581" i="11"/>
  <c r="G580" i="11"/>
  <c r="G579" i="11"/>
  <c r="G577" i="11"/>
  <c r="G576" i="11"/>
  <c r="P576" i="11" s="1"/>
  <c r="G575" i="11"/>
  <c r="P575" i="11" s="1"/>
  <c r="G574" i="11"/>
  <c r="G573" i="11"/>
  <c r="O573" i="11" s="1"/>
  <c r="G572" i="11"/>
  <c r="G571" i="11"/>
  <c r="P571" i="11" s="1"/>
  <c r="G570" i="11"/>
  <c r="G569" i="11"/>
  <c r="G568" i="11"/>
  <c r="G567" i="11"/>
  <c r="P567" i="11" s="1"/>
  <c r="G566" i="11"/>
  <c r="G564" i="11"/>
  <c r="P564" i="11" s="1"/>
  <c r="P565" i="11" s="1"/>
  <c r="G562" i="11"/>
  <c r="G561" i="11"/>
  <c r="P561" i="11" s="1"/>
  <c r="G560" i="11"/>
  <c r="G559" i="11"/>
  <c r="G558" i="11"/>
  <c r="P558" i="11" s="1"/>
  <c r="G557" i="11"/>
  <c r="P557" i="11" s="1"/>
  <c r="G556" i="11"/>
  <c r="G555" i="11"/>
  <c r="O555" i="11" s="1"/>
  <c r="G554" i="11"/>
  <c r="G553" i="11"/>
  <c r="P553" i="11" s="1"/>
  <c r="G552" i="11"/>
  <c r="G551" i="11"/>
  <c r="G550" i="11"/>
  <c r="G549" i="11"/>
  <c r="P549" i="11" s="1"/>
  <c r="G548" i="11"/>
  <c r="G547" i="11"/>
  <c r="G546" i="11"/>
  <c r="G545" i="11"/>
  <c r="P545" i="11" s="1"/>
  <c r="G544" i="11"/>
  <c r="G543" i="11"/>
  <c r="O543" i="11" s="1"/>
  <c r="G542" i="11"/>
  <c r="P542" i="11" s="1"/>
  <c r="G541" i="11"/>
  <c r="P541" i="11" s="1"/>
  <c r="G540" i="11"/>
  <c r="G539" i="11"/>
  <c r="O539" i="11" s="1"/>
  <c r="G538" i="11"/>
  <c r="G537" i="11"/>
  <c r="P537" i="11" s="1"/>
  <c r="G536" i="11"/>
  <c r="G535" i="11"/>
  <c r="G534" i="11"/>
  <c r="G533" i="11"/>
  <c r="P533" i="11" s="1"/>
  <c r="G532" i="11"/>
  <c r="G531" i="11"/>
  <c r="G530" i="11"/>
  <c r="G529" i="11"/>
  <c r="P529" i="11" s="1"/>
  <c r="G528" i="11"/>
  <c r="G527" i="11"/>
  <c r="G525" i="11"/>
  <c r="G524" i="11"/>
  <c r="G522" i="11"/>
  <c r="O522" i="11" s="1"/>
  <c r="G521" i="11"/>
  <c r="O521" i="11" s="1"/>
  <c r="G520" i="11"/>
  <c r="O520" i="11" s="1"/>
  <c r="G519" i="11"/>
  <c r="O519" i="11" s="1"/>
  <c r="G518" i="11"/>
  <c r="O518" i="11" s="1"/>
  <c r="G517" i="11"/>
  <c r="O517" i="11" s="1"/>
  <c r="G516" i="11"/>
  <c r="O516" i="11" s="1"/>
  <c r="G515" i="11"/>
  <c r="O515" i="11" s="1"/>
  <c r="G514" i="11"/>
  <c r="O514" i="11" s="1"/>
  <c r="G513" i="11"/>
  <c r="O513" i="11" s="1"/>
  <c r="G512" i="11"/>
  <c r="O512" i="11" s="1"/>
  <c r="G511" i="11"/>
  <c r="O511" i="11" s="1"/>
  <c r="G510" i="11"/>
  <c r="O510" i="11" s="1"/>
  <c r="G509" i="11"/>
  <c r="O509" i="11" s="1"/>
  <c r="G508" i="11"/>
  <c r="O508" i="11" s="1"/>
  <c r="G507" i="11"/>
  <c r="G506" i="11"/>
  <c r="O506" i="11" s="1"/>
  <c r="G505" i="11"/>
  <c r="O505" i="11" s="1"/>
  <c r="G504" i="11"/>
  <c r="O504" i="11" s="1"/>
  <c r="G503" i="11"/>
  <c r="O503" i="11" s="1"/>
  <c r="G502" i="11"/>
  <c r="O502" i="11" s="1"/>
  <c r="G501" i="11"/>
  <c r="O501" i="11" s="1"/>
  <c r="G500" i="11"/>
  <c r="O500" i="11" s="1"/>
  <c r="G499" i="11"/>
  <c r="O499" i="11" s="1"/>
  <c r="G498" i="11"/>
  <c r="O498" i="11" s="1"/>
  <c r="G497" i="11"/>
  <c r="O497" i="11" s="1"/>
  <c r="G496" i="11"/>
  <c r="O496" i="11" s="1"/>
  <c r="G495" i="11"/>
  <c r="O495" i="11" s="1"/>
  <c r="G494" i="11"/>
  <c r="O494" i="11" s="1"/>
  <c r="G493" i="11"/>
  <c r="O493" i="11" s="1"/>
  <c r="G492" i="11"/>
  <c r="O492" i="11" s="1"/>
  <c r="G491" i="11"/>
  <c r="G489" i="11"/>
  <c r="O489" i="11" s="1"/>
  <c r="G488" i="11"/>
  <c r="O488" i="11" s="1"/>
  <c r="G487" i="11"/>
  <c r="O487" i="11" s="1"/>
  <c r="G485" i="11"/>
  <c r="O485" i="11" s="1"/>
  <c r="G484" i="11"/>
  <c r="O484" i="11" s="1"/>
  <c r="G483" i="11"/>
  <c r="O483" i="11" s="1"/>
  <c r="G481" i="11"/>
  <c r="O481" i="11" s="1"/>
  <c r="G480" i="11"/>
  <c r="O480" i="11" s="1"/>
  <c r="G479" i="11"/>
  <c r="O479" i="11" s="1"/>
  <c r="G478" i="11"/>
  <c r="O478" i="11" s="1"/>
  <c r="G477" i="11"/>
  <c r="O477" i="11" s="1"/>
  <c r="G476" i="11"/>
  <c r="O476" i="11" s="1"/>
  <c r="G475" i="11"/>
  <c r="O475" i="11" s="1"/>
  <c r="G474" i="11"/>
  <c r="O474" i="11" s="1"/>
  <c r="G473" i="11"/>
  <c r="O473" i="11" s="1"/>
  <c r="G472" i="11"/>
  <c r="O472" i="11" s="1"/>
  <c r="G471" i="11"/>
  <c r="O471" i="11" s="1"/>
  <c r="G470" i="11"/>
  <c r="O470" i="11" s="1"/>
  <c r="G469" i="11"/>
  <c r="O469" i="11" s="1"/>
  <c r="G468" i="11"/>
  <c r="G467" i="11"/>
  <c r="G466" i="11"/>
  <c r="P466" i="11" s="1"/>
  <c r="G465" i="11"/>
  <c r="P465" i="11" s="1"/>
  <c r="G463" i="11"/>
  <c r="G461" i="11"/>
  <c r="O461" i="11" s="1"/>
  <c r="G460" i="11"/>
  <c r="O460" i="11" s="1"/>
  <c r="G459" i="11"/>
  <c r="O459" i="11" s="1"/>
  <c r="G458" i="11"/>
  <c r="O458" i="11" s="1"/>
  <c r="G457" i="11"/>
  <c r="O457" i="11" s="1"/>
  <c r="G456" i="11"/>
  <c r="O456" i="11" s="1"/>
  <c r="G455" i="11"/>
  <c r="O455" i="11" s="1"/>
  <c r="G454" i="11"/>
  <c r="O454" i="11" s="1"/>
  <c r="G453" i="11"/>
  <c r="G452" i="11"/>
  <c r="O452" i="11" s="1"/>
  <c r="G451" i="11"/>
  <c r="G450" i="11"/>
  <c r="G449" i="11"/>
  <c r="G448" i="11"/>
  <c r="O448" i="11" s="1"/>
  <c r="G447" i="11"/>
  <c r="G446" i="11"/>
  <c r="G444" i="11"/>
  <c r="O444" i="11" s="1"/>
  <c r="O445" i="11" s="1"/>
  <c r="G442" i="11"/>
  <c r="G440" i="11"/>
  <c r="O440" i="11" s="1"/>
  <c r="G439" i="11"/>
  <c r="O439" i="11" s="1"/>
  <c r="G438" i="11"/>
  <c r="O438" i="11" s="1"/>
  <c r="G437" i="11"/>
  <c r="G436" i="11"/>
  <c r="O436" i="11" s="1"/>
  <c r="G435" i="11"/>
  <c r="G434" i="11"/>
  <c r="P434" i="11" s="1"/>
  <c r="G433" i="11"/>
  <c r="G432" i="11"/>
  <c r="G431" i="11"/>
  <c r="P431" i="11" s="1"/>
  <c r="G430" i="11"/>
  <c r="P430" i="11" s="1"/>
  <c r="G428" i="11"/>
  <c r="P428" i="11" s="1"/>
  <c r="G427" i="11"/>
  <c r="G426" i="11"/>
  <c r="G425" i="11"/>
  <c r="O425" i="11" s="1"/>
  <c r="G424" i="11"/>
  <c r="P424" i="11" s="1"/>
  <c r="G422" i="11"/>
  <c r="O422" i="11" s="1"/>
  <c r="G421" i="11"/>
  <c r="O421" i="11" s="1"/>
  <c r="G420" i="11"/>
  <c r="O420" i="11" s="1"/>
  <c r="G419" i="11"/>
  <c r="O419" i="11" s="1"/>
  <c r="G418" i="11"/>
  <c r="O418" i="11" s="1"/>
  <c r="G417" i="11"/>
  <c r="O417" i="11" s="1"/>
  <c r="G416" i="11"/>
  <c r="O416" i="11" s="1"/>
  <c r="G415" i="11"/>
  <c r="O415" i="11" s="1"/>
  <c r="G414" i="11"/>
  <c r="O414" i="11" s="1"/>
  <c r="G413" i="11"/>
  <c r="O413" i="11" s="1"/>
  <c r="G412" i="11"/>
  <c r="O412" i="11" s="1"/>
  <c r="G411" i="11"/>
  <c r="O411" i="11" s="1"/>
  <c r="G410" i="11"/>
  <c r="O410" i="11" s="1"/>
  <c r="G409" i="11"/>
  <c r="O409" i="11" s="1"/>
  <c r="G408" i="11"/>
  <c r="O408" i="11" s="1"/>
  <c r="G407" i="11"/>
  <c r="G406" i="11"/>
  <c r="O406" i="11" s="1"/>
  <c r="G405" i="11"/>
  <c r="O405" i="11" s="1"/>
  <c r="G404" i="11"/>
  <c r="O404" i="11" s="1"/>
  <c r="G403" i="11"/>
  <c r="O403" i="11" s="1"/>
  <c r="G402" i="11"/>
  <c r="O402" i="11" s="1"/>
  <c r="G401" i="11"/>
  <c r="O401" i="11" s="1"/>
  <c r="G400" i="11"/>
  <c r="O400" i="11" s="1"/>
  <c r="G399" i="11"/>
  <c r="O399" i="11" s="1"/>
  <c r="G398" i="11"/>
  <c r="O398" i="11" s="1"/>
  <c r="G397" i="11"/>
  <c r="O397" i="11" s="1"/>
  <c r="G396" i="11"/>
  <c r="O396" i="11" s="1"/>
  <c r="G395" i="11"/>
  <c r="O395" i="11" s="1"/>
  <c r="G394" i="11"/>
  <c r="O394" i="11" s="1"/>
  <c r="G393" i="11"/>
  <c r="O393" i="11" s="1"/>
  <c r="G392" i="11"/>
  <c r="G391" i="11"/>
  <c r="O391" i="11" s="1"/>
  <c r="G390" i="11"/>
  <c r="O390" i="11" s="1"/>
  <c r="G389" i="11"/>
  <c r="O389" i="11" s="1"/>
  <c r="G388" i="11"/>
  <c r="O388" i="11" s="1"/>
  <c r="G387" i="11"/>
  <c r="G386" i="11"/>
  <c r="O386" i="11" s="1"/>
  <c r="G385" i="11"/>
  <c r="O385" i="11" s="1"/>
  <c r="G384" i="11"/>
  <c r="O384" i="11" s="1"/>
  <c r="G383" i="11"/>
  <c r="O383" i="11" s="1"/>
  <c r="G382" i="11"/>
  <c r="O382" i="11" s="1"/>
  <c r="G381" i="11"/>
  <c r="O381" i="11" s="1"/>
  <c r="G380" i="11"/>
  <c r="O380" i="11" s="1"/>
  <c r="G379" i="11"/>
  <c r="G378" i="11"/>
  <c r="O378" i="11" s="1"/>
  <c r="G377" i="11"/>
  <c r="O377" i="11" s="1"/>
  <c r="G376" i="11"/>
  <c r="O376" i="11" s="1"/>
  <c r="G375" i="11"/>
  <c r="O375" i="11" s="1"/>
  <c r="G374" i="11"/>
  <c r="G373" i="11"/>
  <c r="P373" i="11" s="1"/>
  <c r="G372" i="11"/>
  <c r="P372" i="11" s="1"/>
  <c r="G371" i="11"/>
  <c r="G370" i="11"/>
  <c r="O370" i="11" s="1"/>
  <c r="G369" i="11"/>
  <c r="G368" i="11"/>
  <c r="P368" i="11" s="1"/>
  <c r="G367" i="11"/>
  <c r="G366" i="11"/>
  <c r="G365" i="11"/>
  <c r="G364" i="11"/>
  <c r="P364" i="11" s="1"/>
  <c r="G363" i="11"/>
  <c r="G362" i="11"/>
  <c r="G361" i="11"/>
  <c r="G360" i="11"/>
  <c r="P360" i="11" s="1"/>
  <c r="G359" i="11"/>
  <c r="G358" i="11"/>
  <c r="G357" i="11"/>
  <c r="O357" i="11" s="1"/>
  <c r="G356" i="11"/>
  <c r="P356" i="11" s="1"/>
  <c r="G355" i="11"/>
  <c r="G354" i="11"/>
  <c r="O354" i="11" s="1"/>
  <c r="G353" i="11"/>
  <c r="G352" i="11"/>
  <c r="P352" i="11" s="1"/>
  <c r="G351" i="11"/>
  <c r="G350" i="11"/>
  <c r="G349" i="11"/>
  <c r="P349" i="11" s="1"/>
  <c r="G347" i="11"/>
  <c r="G345" i="11"/>
  <c r="G344" i="11"/>
  <c r="O344" i="11" s="1"/>
  <c r="G343" i="11"/>
  <c r="P343" i="11" s="1"/>
  <c r="G342" i="11"/>
  <c r="P342" i="11" s="1"/>
  <c r="G340" i="11"/>
  <c r="G339" i="11"/>
  <c r="P339" i="11" s="1"/>
  <c r="G338" i="11"/>
  <c r="G336" i="11"/>
  <c r="P336" i="11" s="1"/>
  <c r="G335" i="11"/>
  <c r="G333" i="11"/>
  <c r="P333" i="11" s="1"/>
  <c r="P334" i="11" s="1"/>
  <c r="G331" i="11"/>
  <c r="G329" i="11"/>
  <c r="O329" i="11" s="1"/>
  <c r="G328" i="11"/>
  <c r="G327" i="11"/>
  <c r="P327" i="11" s="1"/>
  <c r="G326" i="11"/>
  <c r="G325" i="11"/>
  <c r="G324" i="11"/>
  <c r="G322" i="11"/>
  <c r="G321" i="11"/>
  <c r="G319" i="11"/>
  <c r="O319" i="11" s="1"/>
  <c r="G318" i="11"/>
  <c r="O318" i="11" s="1"/>
  <c r="G317" i="11"/>
  <c r="O317" i="11" s="1"/>
  <c r="G316" i="11"/>
  <c r="O316" i="11" s="1"/>
  <c r="G315" i="11"/>
  <c r="O315" i="11" s="1"/>
  <c r="G314" i="11"/>
  <c r="O314" i="11" s="1"/>
  <c r="G313" i="11"/>
  <c r="G312" i="11"/>
  <c r="O312" i="11" s="1"/>
  <c r="G311" i="11"/>
  <c r="O311" i="11" s="1"/>
  <c r="G310" i="11"/>
  <c r="O310" i="11" s="1"/>
  <c r="G309" i="11"/>
  <c r="O309" i="11" s="1"/>
  <c r="G308" i="11"/>
  <c r="O308" i="11" s="1"/>
  <c r="G307" i="11"/>
  <c r="O307" i="11" s="1"/>
  <c r="G306" i="11"/>
  <c r="O306" i="11" s="1"/>
  <c r="G305" i="11"/>
  <c r="G304" i="11"/>
  <c r="O304" i="11" s="1"/>
  <c r="G303" i="11"/>
  <c r="G302" i="11"/>
  <c r="O302" i="11" s="1"/>
  <c r="G301" i="11"/>
  <c r="O301" i="11" s="1"/>
  <c r="G300" i="11"/>
  <c r="O300" i="11" s="1"/>
  <c r="G299" i="11"/>
  <c r="O299" i="11" s="1"/>
  <c r="G298" i="11"/>
  <c r="O298" i="11" s="1"/>
  <c r="G297" i="11"/>
  <c r="O297" i="11" s="1"/>
  <c r="G296" i="11"/>
  <c r="G295" i="11"/>
  <c r="O295" i="11" s="1"/>
  <c r="G294" i="11"/>
  <c r="O294" i="11" s="1"/>
  <c r="G293" i="11"/>
  <c r="O293" i="11" s="1"/>
  <c r="G292" i="11"/>
  <c r="O292" i="11" s="1"/>
  <c r="G291" i="11"/>
  <c r="O291" i="11" s="1"/>
  <c r="G290" i="11"/>
  <c r="O290" i="11" s="1"/>
  <c r="G289" i="11"/>
  <c r="O289" i="11" s="1"/>
  <c r="G288" i="11"/>
  <c r="O288" i="11" s="1"/>
  <c r="G287" i="11"/>
  <c r="G286" i="11"/>
  <c r="O286" i="11" s="1"/>
  <c r="G284" i="11"/>
  <c r="O284" i="11" s="1"/>
  <c r="G283" i="11"/>
  <c r="G281" i="11"/>
  <c r="O281" i="11" s="1"/>
  <c r="G280" i="11"/>
  <c r="O280" i="11" s="1"/>
  <c r="G278" i="11"/>
  <c r="G277" i="11"/>
  <c r="O277" i="11" s="1"/>
  <c r="G276" i="11"/>
  <c r="P276" i="11" s="1"/>
  <c r="G275" i="11"/>
  <c r="G274" i="11"/>
  <c r="O274" i="11" s="1"/>
  <c r="G273" i="11"/>
  <c r="G272" i="11"/>
  <c r="P272" i="11" s="1"/>
  <c r="G271" i="11"/>
  <c r="G270" i="11"/>
  <c r="G269" i="11"/>
  <c r="G268" i="11"/>
  <c r="P268" i="11" s="1"/>
  <c r="G266" i="11"/>
  <c r="G265" i="11"/>
  <c r="O265" i="11" s="1"/>
  <c r="G264" i="11"/>
  <c r="O264" i="11" s="1"/>
  <c r="G263" i="11"/>
  <c r="O263" i="11" s="1"/>
  <c r="G262" i="11"/>
  <c r="O262" i="11" s="1"/>
  <c r="G261" i="11"/>
  <c r="O261" i="11" s="1"/>
  <c r="G260" i="11"/>
  <c r="O260" i="11" s="1"/>
  <c r="G259" i="11"/>
  <c r="O259" i="11" s="1"/>
  <c r="G258" i="11"/>
  <c r="G257" i="11"/>
  <c r="G256" i="11"/>
  <c r="O256" i="11" s="1"/>
  <c r="G255" i="11"/>
  <c r="G254" i="11"/>
  <c r="G253" i="11"/>
  <c r="G252" i="11"/>
  <c r="G251" i="11"/>
  <c r="G250" i="11"/>
  <c r="P250" i="11" s="1"/>
  <c r="G249" i="11"/>
  <c r="G248" i="11"/>
  <c r="O248" i="11" s="1"/>
  <c r="G247" i="11"/>
  <c r="P247" i="11" s="1"/>
  <c r="G246" i="11"/>
  <c r="P246" i="11" s="1"/>
  <c r="G245" i="11"/>
  <c r="G244" i="11"/>
  <c r="G243" i="11"/>
  <c r="P243" i="11" s="1"/>
  <c r="G242" i="11"/>
  <c r="P242" i="11" s="1"/>
  <c r="G241" i="11"/>
  <c r="G240" i="11"/>
  <c r="O240" i="11" s="1"/>
  <c r="G239" i="11"/>
  <c r="G237" i="11"/>
  <c r="O237" i="11" s="1"/>
  <c r="G236" i="11"/>
  <c r="O236" i="11" s="1"/>
  <c r="G235" i="11"/>
  <c r="P235" i="11" s="1"/>
  <c r="G234" i="11"/>
  <c r="G232" i="11"/>
  <c r="O232" i="11" s="1"/>
  <c r="G231" i="11"/>
  <c r="O231" i="11" s="1"/>
  <c r="G230" i="11"/>
  <c r="O230" i="11" s="1"/>
  <c r="G229" i="11"/>
  <c r="O229" i="11" s="1"/>
  <c r="G228" i="11"/>
  <c r="O228" i="11" s="1"/>
  <c r="G227" i="11"/>
  <c r="O227" i="11" s="1"/>
  <c r="G226" i="11"/>
  <c r="O226" i="11" s="1"/>
  <c r="G225" i="11"/>
  <c r="O225" i="11" s="1"/>
  <c r="G223" i="11"/>
  <c r="G222" i="11"/>
  <c r="O222" i="11" s="1"/>
  <c r="G220" i="11"/>
  <c r="P220" i="11" s="1"/>
  <c r="P221" i="11" s="1"/>
  <c r="G218" i="11"/>
  <c r="P218" i="11" s="1"/>
  <c r="G217" i="11"/>
  <c r="O217" i="11" s="1"/>
  <c r="G216" i="11"/>
  <c r="P216" i="11" s="1"/>
  <c r="G214" i="11"/>
  <c r="P214" i="11" s="1"/>
  <c r="G213" i="11"/>
  <c r="G211" i="11"/>
  <c r="G210" i="11"/>
  <c r="P210" i="11" s="1"/>
  <c r="G208" i="11"/>
  <c r="O208" i="11" s="1"/>
  <c r="O209" i="11" s="1"/>
  <c r="G206" i="11"/>
  <c r="G205" i="11"/>
  <c r="G204" i="11"/>
  <c r="P204" i="11" s="1"/>
  <c r="G203" i="11"/>
  <c r="P203" i="11" s="1"/>
  <c r="G202" i="11"/>
  <c r="O202" i="11" s="1"/>
  <c r="G201" i="11"/>
  <c r="G200" i="11"/>
  <c r="O200" i="11" s="1"/>
  <c r="G198" i="11"/>
  <c r="O198" i="11" s="1"/>
  <c r="O199" i="11" s="1"/>
  <c r="G196" i="11"/>
  <c r="O196" i="11" s="1"/>
  <c r="G195" i="11"/>
  <c r="O195" i="11" s="1"/>
  <c r="G193" i="11"/>
  <c r="O193" i="11" s="1"/>
  <c r="G192" i="11"/>
  <c r="P192" i="11" s="1"/>
  <c r="G191" i="11"/>
  <c r="G190" i="11"/>
  <c r="P190" i="11" s="1"/>
  <c r="G189" i="11"/>
  <c r="P189" i="11" s="1"/>
  <c r="G188" i="11"/>
  <c r="P188" i="11" s="1"/>
  <c r="G187" i="11"/>
  <c r="O187" i="11" s="1"/>
  <c r="G186" i="11"/>
  <c r="O186" i="11" s="1"/>
  <c r="G185" i="11"/>
  <c r="P185" i="11" s="1"/>
  <c r="G183" i="11"/>
  <c r="G182" i="11"/>
  <c r="P182" i="11" s="1"/>
  <c r="G181" i="11"/>
  <c r="P181" i="11" s="1"/>
  <c r="G180" i="11"/>
  <c r="G179" i="11"/>
  <c r="P179" i="11" s="1"/>
  <c r="G177" i="11"/>
  <c r="G176" i="11"/>
  <c r="P176" i="11" s="1"/>
  <c r="G175" i="11"/>
  <c r="P175" i="11" s="1"/>
  <c r="G174" i="11"/>
  <c r="P174" i="11" s="1"/>
  <c r="G173" i="11"/>
  <c r="P173" i="11" s="1"/>
  <c r="G172" i="11"/>
  <c r="G171" i="11"/>
  <c r="P171" i="11" s="1"/>
  <c r="G170" i="11"/>
  <c r="P170" i="11" s="1"/>
  <c r="G169" i="11"/>
  <c r="P169" i="11" s="1"/>
  <c r="G167" i="11"/>
  <c r="P167" i="11" s="1"/>
  <c r="G166" i="11"/>
  <c r="P166" i="11" s="1"/>
  <c r="G164" i="11"/>
  <c r="O164" i="11" s="1"/>
  <c r="G163" i="11"/>
  <c r="O163" i="11" s="1"/>
  <c r="G162" i="11"/>
  <c r="O162" i="11" s="1"/>
  <c r="G161" i="11"/>
  <c r="O161" i="11" s="1"/>
  <c r="G160" i="11"/>
  <c r="O160" i="11" s="1"/>
  <c r="G159" i="11"/>
  <c r="O159" i="11" s="1"/>
  <c r="G158" i="11"/>
  <c r="O158" i="11" s="1"/>
  <c r="G156" i="11"/>
  <c r="P156" i="11" s="1"/>
  <c r="G155" i="11"/>
  <c r="P155" i="11" s="1"/>
  <c r="G154" i="11"/>
  <c r="P154" i="11" s="1"/>
  <c r="G153" i="11"/>
  <c r="G152" i="11"/>
  <c r="G151" i="11"/>
  <c r="P151" i="11" s="1"/>
  <c r="G150" i="11"/>
  <c r="P150" i="11" s="1"/>
  <c r="G149" i="11"/>
  <c r="G148" i="11"/>
  <c r="P148" i="11" s="1"/>
  <c r="G147" i="11"/>
  <c r="P147" i="11" s="1"/>
  <c r="G146" i="11"/>
  <c r="P146" i="11" s="1"/>
  <c r="G145" i="11"/>
  <c r="G144" i="11"/>
  <c r="O144" i="11" s="1"/>
  <c r="G142" i="11"/>
  <c r="O142" i="11" s="1"/>
  <c r="G141" i="11"/>
  <c r="O141" i="11" s="1"/>
  <c r="G140" i="11"/>
  <c r="G139" i="11"/>
  <c r="O139" i="11" s="1"/>
  <c r="G138" i="11"/>
  <c r="P138" i="11" s="1"/>
  <c r="G137" i="11"/>
  <c r="P137" i="11" s="1"/>
  <c r="G136" i="11"/>
  <c r="G135" i="11"/>
  <c r="O135" i="11" s="1"/>
  <c r="G134" i="11"/>
  <c r="P134" i="11" s="1"/>
  <c r="G133" i="11"/>
  <c r="P133" i="11" s="1"/>
  <c r="G132" i="11"/>
  <c r="G131" i="11"/>
  <c r="O131" i="11" s="1"/>
  <c r="G130" i="11"/>
  <c r="P130" i="11" s="1"/>
  <c r="G129" i="11"/>
  <c r="P129" i="11" s="1"/>
  <c r="G128" i="11"/>
  <c r="G126" i="11"/>
  <c r="P126" i="11" s="1"/>
  <c r="G125" i="11"/>
  <c r="G124" i="11"/>
  <c r="G122" i="11"/>
  <c r="P122" i="11" s="1"/>
  <c r="G121" i="11"/>
  <c r="P121" i="11" s="1"/>
  <c r="G120" i="11"/>
  <c r="P120" i="11" s="1"/>
  <c r="G118" i="11"/>
  <c r="O118" i="11" s="1"/>
  <c r="G117" i="11"/>
  <c r="O117" i="11" s="1"/>
  <c r="G116" i="11"/>
  <c r="O116" i="11" s="1"/>
  <c r="G115" i="11"/>
  <c r="O115" i="11" s="1"/>
  <c r="G114" i="11"/>
  <c r="O114" i="11" s="1"/>
  <c r="G112" i="11"/>
  <c r="O112" i="11" s="1"/>
  <c r="G111" i="11"/>
  <c r="P111" i="11" s="1"/>
  <c r="G110" i="11"/>
  <c r="P110" i="11" s="1"/>
  <c r="G108" i="11"/>
  <c r="O108" i="11" s="1"/>
  <c r="G107" i="11"/>
  <c r="O107" i="11" s="1"/>
  <c r="G105" i="11"/>
  <c r="O105" i="11" s="1"/>
  <c r="G104" i="11"/>
  <c r="G103" i="11"/>
  <c r="O103" i="11" s="1"/>
  <c r="G101" i="11"/>
  <c r="P101" i="11" s="1"/>
  <c r="P102" i="11" s="1"/>
  <c r="G99" i="11"/>
  <c r="O99" i="11" s="1"/>
  <c r="G98" i="11"/>
  <c r="O98" i="11" s="1"/>
  <c r="G96" i="11"/>
  <c r="P96" i="11" s="1"/>
  <c r="G95" i="11"/>
  <c r="P95" i="11" s="1"/>
  <c r="G93" i="11"/>
  <c r="P93" i="11" s="1"/>
  <c r="P94" i="11" s="1"/>
  <c r="G91" i="11"/>
  <c r="P91" i="11" s="1"/>
  <c r="G90" i="11"/>
  <c r="P90" i="11" s="1"/>
  <c r="G89" i="11"/>
  <c r="G88" i="11"/>
  <c r="G87" i="11"/>
  <c r="P87" i="11" s="1"/>
  <c r="G86" i="11"/>
  <c r="P86" i="11" s="1"/>
  <c r="G85" i="11"/>
  <c r="G84" i="11"/>
  <c r="P84" i="11" s="1"/>
  <c r="G83" i="11"/>
  <c r="P83" i="11" s="1"/>
  <c r="G82" i="11"/>
  <c r="P82" i="11" s="1"/>
  <c r="G81" i="11"/>
  <c r="G80" i="11"/>
  <c r="O80" i="11" s="1"/>
  <c r="G79" i="11"/>
  <c r="P79" i="11" s="1"/>
  <c r="G78" i="11"/>
  <c r="P78" i="11" s="1"/>
  <c r="G77" i="11"/>
  <c r="G76" i="11"/>
  <c r="P76" i="11" s="1"/>
  <c r="G75" i="11"/>
  <c r="P75" i="11" s="1"/>
  <c r="G74" i="11"/>
  <c r="P74" i="11" s="1"/>
  <c r="G73" i="11"/>
  <c r="G72" i="11"/>
  <c r="G71" i="11"/>
  <c r="P71" i="11" s="1"/>
  <c r="G70" i="11"/>
  <c r="O70" i="11" s="1"/>
  <c r="G69" i="11"/>
  <c r="P69" i="11" s="1"/>
  <c r="G68" i="11"/>
  <c r="O68" i="11" s="1"/>
  <c r="G67" i="11"/>
  <c r="P67" i="11" s="1"/>
  <c r="G66" i="11"/>
  <c r="P66" i="11" s="1"/>
  <c r="G65" i="11"/>
  <c r="P65" i="11" s="1"/>
  <c r="G64" i="11"/>
  <c r="O64" i="11" s="1"/>
  <c r="G63" i="11"/>
  <c r="O63" i="11" s="1"/>
  <c r="G62" i="11"/>
  <c r="G61" i="11"/>
  <c r="O61" i="11" s="1"/>
  <c r="G60" i="11"/>
  <c r="G59" i="11"/>
  <c r="O59" i="11" s="1"/>
  <c r="G58" i="11"/>
  <c r="G57" i="11"/>
  <c r="O57" i="11" s="1"/>
  <c r="G56" i="11"/>
  <c r="O56" i="11" s="1"/>
  <c r="G55" i="11"/>
  <c r="O55" i="11" s="1"/>
  <c r="G54" i="11"/>
  <c r="G53" i="11"/>
  <c r="P53" i="11" s="1"/>
  <c r="G52" i="11"/>
  <c r="O52" i="11" s="1"/>
  <c r="G51" i="11"/>
  <c r="O51" i="11" s="1"/>
  <c r="G50" i="11"/>
  <c r="O50" i="11" s="1"/>
  <c r="G49" i="11"/>
  <c r="O49" i="11" s="1"/>
  <c r="G48" i="11"/>
  <c r="P48" i="11" s="1"/>
  <c r="G47" i="11"/>
  <c r="P47" i="11" s="1"/>
  <c r="G46" i="11"/>
  <c r="P46" i="11" s="1"/>
  <c r="G45" i="11"/>
  <c r="P45" i="11" s="1"/>
  <c r="G44" i="11"/>
  <c r="G43" i="11"/>
  <c r="P43" i="11" s="1"/>
  <c r="G42" i="11"/>
  <c r="P42" i="11" s="1"/>
  <c r="G41" i="11"/>
  <c r="P41" i="11" s="1"/>
  <c r="G40" i="11"/>
  <c r="P40" i="11" s="1"/>
  <c r="G39" i="11"/>
  <c r="P39" i="11" s="1"/>
  <c r="G37" i="11"/>
  <c r="G35" i="11"/>
  <c r="O35" i="11" s="1"/>
  <c r="G34" i="11"/>
  <c r="O34" i="11" s="1"/>
  <c r="G33" i="11"/>
  <c r="O33" i="11" s="1"/>
  <c r="G31" i="11"/>
  <c r="O31" i="11" s="1"/>
  <c r="O32" i="11" s="1"/>
  <c r="G29" i="11"/>
  <c r="G27" i="11"/>
  <c r="P27" i="11" s="1"/>
  <c r="G26" i="11"/>
  <c r="P26" i="11" s="1"/>
  <c r="G24" i="11"/>
  <c r="G23" i="11"/>
  <c r="O23" i="11" s="1"/>
  <c r="G21" i="11"/>
  <c r="O21" i="11" s="1"/>
  <c r="G20" i="11"/>
  <c r="O20" i="11" s="1"/>
  <c r="G19" i="11"/>
  <c r="O19" i="11" s="1"/>
  <c r="G17" i="11"/>
  <c r="P17" i="11" s="1"/>
  <c r="G16" i="11"/>
  <c r="P16" i="11" s="1"/>
  <c r="G15" i="11"/>
  <c r="P15" i="11" s="1"/>
  <c r="G14" i="11"/>
  <c r="G13" i="11"/>
  <c r="P13" i="11" s="1"/>
  <c r="G12" i="11"/>
  <c r="O12" i="11" s="1"/>
  <c r="G11" i="11"/>
  <c r="P11" i="11" s="1"/>
  <c r="G10" i="11"/>
  <c r="P10" i="11" s="1"/>
  <c r="G8" i="11"/>
  <c r="G7" i="11"/>
  <c r="G6" i="11"/>
  <c r="G4" i="11"/>
  <c r="O4" i="11" s="1"/>
  <c r="P14" i="11" l="1"/>
  <c r="O14" i="11"/>
  <c r="P8" i="11"/>
  <c r="O8" i="11"/>
  <c r="O6" i="11"/>
  <c r="P6" i="11"/>
  <c r="O7" i="11"/>
  <c r="P7" i="11"/>
  <c r="O5" i="11"/>
  <c r="P4" i="11"/>
  <c r="P5" i="11" s="1"/>
  <c r="O707" i="11"/>
  <c r="P1875" i="11"/>
  <c r="O1183" i="11"/>
  <c r="O109" i="11"/>
  <c r="P1637" i="11"/>
  <c r="P1164" i="11"/>
  <c r="O1242" i="11"/>
  <c r="P329" i="11"/>
  <c r="P907" i="11"/>
  <c r="P1907" i="11"/>
  <c r="P1773" i="11"/>
  <c r="P1174" i="11"/>
  <c r="O27" i="11"/>
  <c r="O1292" i="11"/>
  <c r="P1968" i="11"/>
  <c r="P951" i="11"/>
  <c r="P1384" i="11"/>
  <c r="P1398" i="11"/>
  <c r="P1403" i="11"/>
  <c r="P1419" i="11"/>
  <c r="P1423" i="11"/>
  <c r="P1815" i="11"/>
  <c r="P1228" i="11"/>
  <c r="O1584" i="11"/>
  <c r="P1940" i="11"/>
  <c r="P1493" i="11"/>
  <c r="P1396" i="11"/>
  <c r="P1409" i="11"/>
  <c r="P1438" i="11"/>
  <c r="P1661" i="11"/>
  <c r="O1668" i="11"/>
  <c r="P1690" i="11"/>
  <c r="P302" i="11"/>
  <c r="O373" i="11"/>
  <c r="O190" i="11"/>
  <c r="P543" i="11"/>
  <c r="P772" i="11"/>
  <c r="P950" i="11"/>
  <c r="P1118" i="11"/>
  <c r="P1134" i="11"/>
  <c r="O1253" i="11"/>
  <c r="P1819" i="11"/>
  <c r="P49" i="11"/>
  <c r="P80" i="11"/>
  <c r="P671" i="11"/>
  <c r="P679" i="11"/>
  <c r="P1651" i="11"/>
  <c r="O148" i="11"/>
  <c r="P222" i="11"/>
  <c r="P672" i="11"/>
  <c r="O834" i="11"/>
  <c r="P892" i="11"/>
  <c r="P1017" i="11"/>
  <c r="P1199" i="11"/>
  <c r="P1324" i="11"/>
  <c r="O1880" i="11"/>
  <c r="P103" i="11"/>
  <c r="P256" i="11"/>
  <c r="P261" i="11"/>
  <c r="P854" i="11"/>
  <c r="P855" i="11" s="1"/>
  <c r="O1798" i="11"/>
  <c r="P396" i="11"/>
  <c r="P400" i="11"/>
  <c r="P404" i="11"/>
  <c r="O688" i="11"/>
  <c r="P1407" i="11"/>
  <c r="P1434" i="11"/>
  <c r="P1530" i="11"/>
  <c r="P1531" i="11" s="1"/>
  <c r="O1648" i="11"/>
  <c r="P1700" i="11"/>
  <c r="P1766" i="11"/>
  <c r="O1231" i="11"/>
  <c r="P1348" i="11"/>
  <c r="P159" i="11"/>
  <c r="P318" i="11"/>
  <c r="P457" i="11"/>
  <c r="P555" i="11"/>
  <c r="P1003" i="11"/>
  <c r="P1163" i="11"/>
  <c r="P1188" i="11"/>
  <c r="O1450" i="11"/>
  <c r="P2016" i="11"/>
  <c r="O1227" i="11"/>
  <c r="P1465" i="11"/>
  <c r="P1863" i="11"/>
  <c r="O2024" i="11"/>
  <c r="O156" i="11"/>
  <c r="P200" i="11"/>
  <c r="P236" i="11"/>
  <c r="P297" i="11"/>
  <c r="P301" i="11"/>
  <c r="P344" i="11"/>
  <c r="O431" i="11"/>
  <c r="P539" i="11"/>
  <c r="O1059" i="11"/>
  <c r="O1140" i="11"/>
  <c r="P1351" i="11"/>
  <c r="P1356" i="11"/>
  <c r="P1478" i="11"/>
  <c r="O1600" i="11"/>
  <c r="P1645" i="11"/>
  <c r="O1695" i="11"/>
  <c r="P1701" i="11"/>
  <c r="O1835" i="11"/>
  <c r="O1855" i="11"/>
  <c r="O1883" i="11"/>
  <c r="O1935" i="11"/>
  <c r="O1971" i="11"/>
  <c r="P97" i="11"/>
  <c r="P399" i="11"/>
  <c r="P1015" i="11"/>
  <c r="O1067" i="11"/>
  <c r="P1076" i="11"/>
  <c r="O1538" i="11"/>
  <c r="P1769" i="11"/>
  <c r="P28" i="11"/>
  <c r="P144" i="11"/>
  <c r="P847" i="11"/>
  <c r="P911" i="11"/>
  <c r="P958" i="11"/>
  <c r="O1730" i="11"/>
  <c r="P1787" i="11"/>
  <c r="O1843" i="11"/>
  <c r="P1936" i="11"/>
  <c r="P376" i="11"/>
  <c r="P1269" i="11"/>
  <c r="P1279" i="11"/>
  <c r="P1652" i="11"/>
  <c r="P1770" i="11"/>
  <c r="O1810" i="11"/>
  <c r="P1931" i="11"/>
  <c r="P163" i="11"/>
  <c r="P357" i="11"/>
  <c r="P416" i="11"/>
  <c r="O857" i="11"/>
  <c r="P955" i="11"/>
  <c r="P975" i="11"/>
  <c r="O1005" i="11"/>
  <c r="P1301" i="11"/>
  <c r="P1364" i="11"/>
  <c r="P1425" i="11"/>
  <c r="O1612" i="11"/>
  <c r="P1675" i="11"/>
  <c r="P1681" i="11"/>
  <c r="P1689" i="11"/>
  <c r="O1711" i="11"/>
  <c r="P1726" i="11"/>
  <c r="P1774" i="11"/>
  <c r="P1783" i="11"/>
  <c r="O1811" i="11"/>
  <c r="P198" i="11"/>
  <c r="P199" i="11" s="1"/>
  <c r="O250" i="11"/>
  <c r="P274" i="11"/>
  <c r="P586" i="11"/>
  <c r="P858" i="11"/>
  <c r="P914" i="11"/>
  <c r="O991" i="11"/>
  <c r="P1095" i="11"/>
  <c r="O48" i="11"/>
  <c r="P68" i="11"/>
  <c r="P277" i="11"/>
  <c r="P419" i="11"/>
  <c r="O424" i="11"/>
  <c r="P573" i="11"/>
  <c r="P710" i="11"/>
  <c r="P718" i="11"/>
  <c r="P719" i="11" s="1"/>
  <c r="P731" i="11"/>
  <c r="O740" i="11"/>
  <c r="O741" i="11" s="1"/>
  <c r="P897" i="11"/>
  <c r="P923" i="11"/>
  <c r="P1154" i="11"/>
  <c r="P1251" i="11"/>
  <c r="P1326" i="11"/>
  <c r="P1331" i="11"/>
  <c r="P1336" i="11"/>
  <c r="P1340" i="11"/>
  <c r="P1435" i="11"/>
  <c r="P1447" i="11"/>
  <c r="P1472" i="11"/>
  <c r="P1556" i="11"/>
  <c r="P1565" i="11"/>
  <c r="P1581" i="11"/>
  <c r="O1640" i="11"/>
  <c r="O1696" i="11"/>
  <c r="O1719" i="11"/>
  <c r="O1745" i="11"/>
  <c r="P1764" i="11"/>
  <c r="O1786" i="11"/>
  <c r="P1807" i="11"/>
  <c r="O1818" i="11"/>
  <c r="O1891" i="11"/>
  <c r="P1932" i="11"/>
  <c r="O1943" i="11"/>
  <c r="O2007" i="11"/>
  <c r="O2020" i="11"/>
  <c r="P1161" i="11"/>
  <c r="P1175" i="11"/>
  <c r="O1195" i="11"/>
  <c r="P1215" i="11"/>
  <c r="P1257" i="11"/>
  <c r="O1287" i="11"/>
  <c r="P1311" i="11"/>
  <c r="P1505" i="11"/>
  <c r="O1859" i="11"/>
  <c r="O1927" i="11"/>
  <c r="P1972" i="11"/>
  <c r="P161" i="11"/>
  <c r="O166" i="11"/>
  <c r="O173" i="11"/>
  <c r="O179" i="11"/>
  <c r="P186" i="11"/>
  <c r="P228" i="11"/>
  <c r="P237" i="11"/>
  <c r="P265" i="11"/>
  <c r="P284" i="11"/>
  <c r="P298" i="11"/>
  <c r="P420" i="11"/>
  <c r="P452" i="11"/>
  <c r="O558" i="11"/>
  <c r="O777" i="11"/>
  <c r="P898" i="11"/>
  <c r="P1098" i="11"/>
  <c r="P1102" i="11"/>
  <c r="O1385" i="11"/>
  <c r="P1442" i="11"/>
  <c r="P1454" i="11"/>
  <c r="O1467" i="11"/>
  <c r="P1636" i="11"/>
  <c r="O1664" i="11"/>
  <c r="P1714" i="11"/>
  <c r="P1765" i="11"/>
  <c r="O1939" i="11"/>
  <c r="O45" i="11"/>
  <c r="P56" i="11"/>
  <c r="O122" i="11"/>
  <c r="O53" i="11"/>
  <c r="P70" i="11"/>
  <c r="O84" i="11"/>
  <c r="P98" i="11"/>
  <c r="O1191" i="11"/>
  <c r="P1196" i="11"/>
  <c r="P1224" i="11"/>
  <c r="P1309" i="11"/>
  <c r="P1358" i="11"/>
  <c r="P1411" i="11"/>
  <c r="P1500" i="11"/>
  <c r="P1544" i="11"/>
  <c r="P1597" i="11"/>
  <c r="P1609" i="11"/>
  <c r="P1682" i="11"/>
  <c r="O1721" i="11"/>
  <c r="P1727" i="11"/>
  <c r="P1778" i="11"/>
  <c r="P1827" i="11"/>
  <c r="P1915" i="11"/>
  <c r="O926" i="11"/>
  <c r="P1103" i="11"/>
  <c r="P2004" i="11"/>
  <c r="P310" i="11"/>
  <c r="O15" i="11"/>
  <c r="O40" i="11"/>
  <c r="P61" i="11"/>
  <c r="P139" i="11"/>
  <c r="P187" i="11"/>
  <c r="P208" i="11"/>
  <c r="P209" i="11" s="1"/>
  <c r="O218" i="11"/>
  <c r="P232" i="11"/>
  <c r="P286" i="11"/>
  <c r="P370" i="11"/>
  <c r="P375" i="11"/>
  <c r="O576" i="11"/>
  <c r="O585" i="11"/>
  <c r="P655" i="11"/>
  <c r="O661" i="11"/>
  <c r="P676" i="11"/>
  <c r="P706" i="11"/>
  <c r="O169" i="11"/>
  <c r="P195" i="11"/>
  <c r="O247" i="11"/>
  <c r="O349" i="11"/>
  <c r="O428" i="11"/>
  <c r="P448" i="11"/>
  <c r="P461" i="11"/>
  <c r="P680" i="11"/>
  <c r="P684" i="11"/>
  <c r="O687" i="11"/>
  <c r="O745" i="11"/>
  <c r="P768" i="11"/>
  <c r="P879" i="11"/>
  <c r="P966" i="11"/>
  <c r="P970" i="11"/>
  <c r="P974" i="11"/>
  <c r="P992" i="11"/>
  <c r="P1029" i="11"/>
  <c r="P1056" i="11"/>
  <c r="O1137" i="11"/>
  <c r="P1187" i="11"/>
  <c r="P1192" i="11"/>
  <c r="P1382" i="11"/>
  <c r="P1494" i="11"/>
  <c r="P1604" i="11"/>
  <c r="P1616" i="11"/>
  <c r="P1644" i="11"/>
  <c r="P1649" i="11"/>
  <c r="P1665" i="11"/>
  <c r="O1699" i="11"/>
  <c r="P1734" i="11"/>
  <c r="O1749" i="11"/>
  <c r="P1924" i="11"/>
  <c r="P1963" i="11"/>
  <c r="O1975" i="11"/>
  <c r="P391" i="11"/>
  <c r="P454" i="11"/>
  <c r="P1312" i="11"/>
  <c r="O2030" i="11"/>
  <c r="P135" i="11"/>
  <c r="O176" i="11"/>
  <c r="O203" i="11"/>
  <c r="O242" i="11"/>
  <c r="P380" i="11"/>
  <c r="P384" i="11"/>
  <c r="P436" i="11"/>
  <c r="O542" i="11"/>
  <c r="O657" i="11"/>
  <c r="P663" i="11"/>
  <c r="P769" i="11"/>
  <c r="P872" i="11"/>
  <c r="P880" i="11"/>
  <c r="O910" i="11"/>
  <c r="P971" i="11"/>
  <c r="P988" i="11"/>
  <c r="P1002" i="11"/>
  <c r="O1008" i="11"/>
  <c r="P1064" i="11"/>
  <c r="P19" i="11"/>
  <c r="O29" i="11"/>
  <c r="O30" i="11" s="1"/>
  <c r="P29" i="11"/>
  <c r="P30" i="11" s="1"/>
  <c r="O124" i="11"/>
  <c r="P124" i="11"/>
  <c r="P324" i="11"/>
  <c r="O324" i="11"/>
  <c r="P328" i="11"/>
  <c r="O328" i="11"/>
  <c r="O407" i="11"/>
  <c r="P407" i="11"/>
  <c r="O432" i="11"/>
  <c r="P432" i="11"/>
  <c r="P463" i="11"/>
  <c r="P464" i="11" s="1"/>
  <c r="O463" i="11"/>
  <c r="O464" i="11" s="1"/>
  <c r="O527" i="11"/>
  <c r="P527" i="11"/>
  <c r="P865" i="11"/>
  <c r="O865" i="11"/>
  <c r="O1656" i="11"/>
  <c r="P1656" i="11"/>
  <c r="O1710" i="11"/>
  <c r="P1710" i="11"/>
  <c r="P1722" i="11"/>
  <c r="O1722" i="11"/>
  <c r="O16" i="11"/>
  <c r="P37" i="11"/>
  <c r="P38" i="11" s="1"/>
  <c r="O37" i="11"/>
  <c r="O38" i="11" s="1"/>
  <c r="O60" i="11"/>
  <c r="P60" i="11"/>
  <c r="O72" i="11"/>
  <c r="P72" i="11"/>
  <c r="O205" i="11"/>
  <c r="P205" i="11"/>
  <c r="O244" i="11"/>
  <c r="P244" i="11"/>
  <c r="O325" i="11"/>
  <c r="P325" i="11"/>
  <c r="O392" i="11"/>
  <c r="P392" i="11"/>
  <c r="P447" i="11"/>
  <c r="O447" i="11"/>
  <c r="O1368" i="11"/>
  <c r="P1368" i="11"/>
  <c r="O1588" i="11"/>
  <c r="P1588" i="11"/>
  <c r="O1596" i="11"/>
  <c r="P1596" i="11"/>
  <c r="O11" i="11"/>
  <c r="P51" i="11"/>
  <c r="O206" i="11"/>
  <c r="P206" i="11"/>
  <c r="P321" i="11"/>
  <c r="O321" i="11"/>
  <c r="O350" i="11"/>
  <c r="P350" i="11"/>
  <c r="P369" i="11"/>
  <c r="O369" i="11"/>
  <c r="P550" i="11"/>
  <c r="O550" i="11"/>
  <c r="O597" i="11"/>
  <c r="P597" i="11"/>
  <c r="P647" i="11"/>
  <c r="O647" i="11"/>
  <c r="O760" i="11"/>
  <c r="P760" i="11"/>
  <c r="O1126" i="11"/>
  <c r="P1126" i="11"/>
  <c r="P1172" i="11"/>
  <c r="O1172" i="11"/>
  <c r="P1296" i="11"/>
  <c r="O1296" i="11"/>
  <c r="O1365" i="11"/>
  <c r="O1431" i="11"/>
  <c r="O1432" i="11" s="1"/>
  <c r="P1431" i="11"/>
  <c r="P1432" i="11" s="1"/>
  <c r="P1521" i="11"/>
  <c r="O1521" i="11"/>
  <c r="O1548" i="11"/>
  <c r="P1548" i="11"/>
  <c r="P1551" i="11"/>
  <c r="P1576" i="11"/>
  <c r="O1576" i="11"/>
  <c r="P1802" i="11"/>
  <c r="O1802" i="11"/>
  <c r="O1823" i="11"/>
  <c r="P1823" i="11"/>
  <c r="P1834" i="11"/>
  <c r="O1834" i="11"/>
  <c r="P1846" i="11"/>
  <c r="O1846" i="11"/>
  <c r="O183" i="11"/>
  <c r="P183" i="11"/>
  <c r="O252" i="11"/>
  <c r="P252" i="11"/>
  <c r="P331" i="11"/>
  <c r="P332" i="11" s="1"/>
  <c r="O331" i="11"/>
  <c r="O332" i="11" s="1"/>
  <c r="O366" i="11"/>
  <c r="P366" i="11"/>
  <c r="O467" i="11"/>
  <c r="P467" i="11"/>
  <c r="P534" i="11"/>
  <c r="O534" i="11"/>
  <c r="O547" i="11"/>
  <c r="P547" i="11"/>
  <c r="O551" i="11"/>
  <c r="P551" i="11"/>
  <c r="O577" i="11"/>
  <c r="P577" i="11"/>
  <c r="P593" i="11"/>
  <c r="O593" i="11"/>
  <c r="O648" i="11"/>
  <c r="P648" i="11"/>
  <c r="O773" i="11"/>
  <c r="P773" i="11"/>
  <c r="O927" i="11"/>
  <c r="P927" i="11"/>
  <c r="O935" i="11"/>
  <c r="P935" i="11"/>
  <c r="O943" i="11"/>
  <c r="P943" i="11"/>
  <c r="O982" i="11"/>
  <c r="P982" i="11"/>
  <c r="O1212" i="11"/>
  <c r="P1212" i="11"/>
  <c r="O1219" i="11"/>
  <c r="P1219" i="11"/>
  <c r="O1360" i="11"/>
  <c r="O1361" i="11" s="1"/>
  <c r="P1360" i="11"/>
  <c r="P1361" i="11" s="1"/>
  <c r="O1486" i="11"/>
  <c r="P1486" i="11"/>
  <c r="P1799" i="11"/>
  <c r="O1799" i="11"/>
  <c r="O1593" i="11"/>
  <c r="P1593" i="11"/>
  <c r="O1723" i="11"/>
  <c r="P1723" i="11"/>
  <c r="P1831" i="11"/>
  <c r="O1831" i="11"/>
  <c r="P34" i="11"/>
  <c r="P44" i="11"/>
  <c r="O44" i="11"/>
  <c r="O88" i="11"/>
  <c r="P88" i="11"/>
  <c r="O197" i="11"/>
  <c r="P211" i="11"/>
  <c r="P212" i="11" s="1"/>
  <c r="O211" i="11"/>
  <c r="P12" i="11"/>
  <c r="P18" i="11" s="1"/>
  <c r="O41" i="11"/>
  <c r="P52" i="11"/>
  <c r="P57" i="11"/>
  <c r="O76" i="11"/>
  <c r="P108" i="11"/>
  <c r="P112" i="11"/>
  <c r="P113" i="11" s="1"/>
  <c r="P131" i="11"/>
  <c r="P213" i="11"/>
  <c r="P215" i="11" s="1"/>
  <c r="O213" i="11"/>
  <c r="P217" i="11"/>
  <c r="P219" i="11" s="1"/>
  <c r="P240" i="11"/>
  <c r="O246" i="11"/>
  <c r="P248" i="11"/>
  <c r="P251" i="11"/>
  <c r="O251" i="11"/>
  <c r="P258" i="11"/>
  <c r="O258" i="11"/>
  <c r="O729" i="11"/>
  <c r="O730" i="11" s="1"/>
  <c r="P729" i="11"/>
  <c r="P730" i="11" s="1"/>
  <c r="P743" i="11"/>
  <c r="O743" i="11"/>
  <c r="P765" i="11"/>
  <c r="O835" i="11"/>
  <c r="P835" i="11"/>
  <c r="P838" i="11"/>
  <c r="P851" i="11"/>
  <c r="O864" i="11"/>
  <c r="P868" i="11"/>
  <c r="P869" i="11" s="1"/>
  <c r="O875" i="11"/>
  <c r="P875" i="11"/>
  <c r="P930" i="11"/>
  <c r="O930" i="11"/>
  <c r="P938" i="11"/>
  <c r="O938" i="11"/>
  <c r="P983" i="11"/>
  <c r="P1033" i="11"/>
  <c r="O1048" i="11"/>
  <c r="P1048" i="11"/>
  <c r="O1068" i="11"/>
  <c r="P1068" i="11"/>
  <c r="O1121" i="11"/>
  <c r="P1121" i="11"/>
  <c r="P1256" i="11"/>
  <c r="O1256" i="11"/>
  <c r="O1451" i="11"/>
  <c r="P1451" i="11"/>
  <c r="O1527" i="11"/>
  <c r="P1527" i="11"/>
  <c r="O1562" i="11"/>
  <c r="P1562" i="11"/>
  <c r="O1569" i="11"/>
  <c r="P1569" i="11"/>
  <c r="P1709" i="11"/>
  <c r="O1709" i="11"/>
  <c r="O1791" i="11"/>
  <c r="P1791" i="11"/>
  <c r="O1895" i="11"/>
  <c r="P1895" i="11"/>
  <c r="O1613" i="11"/>
  <c r="P1613" i="11"/>
  <c r="O1620" i="11"/>
  <c r="P1620" i="11"/>
  <c r="O1731" i="11"/>
  <c r="P1731" i="11"/>
  <c r="O1738" i="11"/>
  <c r="P1738" i="11"/>
  <c r="P1803" i="11"/>
  <c r="O1803" i="11"/>
  <c r="P142" i="11"/>
  <c r="O152" i="11"/>
  <c r="P152" i="11"/>
  <c r="P309" i="11"/>
  <c r="O490" i="11"/>
  <c r="O531" i="11"/>
  <c r="P531" i="11"/>
  <c r="O535" i="11"/>
  <c r="P535" i="11"/>
  <c r="O568" i="11"/>
  <c r="P568" i="11"/>
  <c r="O590" i="11"/>
  <c r="P590" i="11"/>
  <c r="O594" i="11"/>
  <c r="P594" i="11"/>
  <c r="P701" i="11"/>
  <c r="O701" i="11"/>
  <c r="P749" i="11"/>
  <c r="O749" i="11"/>
  <c r="P1051" i="11"/>
  <c r="O1051" i="11"/>
  <c r="P1288" i="11"/>
  <c r="O1288" i="11"/>
  <c r="P1316" i="11"/>
  <c r="O1316" i="11"/>
  <c r="O1879" i="11"/>
  <c r="P1879" i="11"/>
  <c r="P1908" i="11"/>
  <c r="O1911" i="11"/>
  <c r="P1948" i="11"/>
  <c r="O1951" i="11"/>
  <c r="O1959" i="11"/>
  <c r="P1959" i="11"/>
  <c r="P1996" i="11"/>
  <c r="O1999" i="11"/>
  <c r="O2008" i="11"/>
  <c r="P2008" i="11"/>
  <c r="P2011" i="11"/>
  <c r="P2023" i="11"/>
  <c r="O2028" i="11"/>
  <c r="P50" i="11"/>
  <c r="O180" i="11"/>
  <c r="P180" i="11"/>
  <c r="P196" i="11"/>
  <c r="P227" i="11"/>
  <c r="P230" i="11"/>
  <c r="P260" i="11"/>
  <c r="P263" i="11"/>
  <c r="O278" i="11"/>
  <c r="P278" i="11"/>
  <c r="P317" i="11"/>
  <c r="O322" i="11"/>
  <c r="P322" i="11"/>
  <c r="P353" i="11"/>
  <c r="O353" i="11"/>
  <c r="P408" i="11"/>
  <c r="P435" i="11"/>
  <c r="O435" i="11"/>
  <c r="O559" i="11"/>
  <c r="P559" i="11"/>
  <c r="P653" i="11"/>
  <c r="O653" i="11"/>
  <c r="P764" i="11"/>
  <c r="O764" i="11"/>
  <c r="O918" i="11"/>
  <c r="P918" i="11"/>
  <c r="O963" i="11"/>
  <c r="P963" i="11"/>
  <c r="P1149" i="11"/>
  <c r="O1276" i="11"/>
  <c r="P1276" i="11"/>
  <c r="O1739" i="11"/>
  <c r="P1739" i="11"/>
  <c r="O1755" i="11"/>
  <c r="O1756" i="11" s="1"/>
  <c r="P1755" i="11"/>
  <c r="P1756" i="11" s="1"/>
  <c r="P1776" i="11"/>
  <c r="O1867" i="11"/>
  <c r="P1867" i="11"/>
  <c r="P64" i="11"/>
  <c r="P107" i="11"/>
  <c r="P141" i="11"/>
  <c r="P226" i="11"/>
  <c r="P231" i="11"/>
  <c r="P254" i="11"/>
  <c r="O254" i="11"/>
  <c r="P280" i="11"/>
  <c r="P411" i="11"/>
  <c r="P415" i="11"/>
  <c r="P444" i="11"/>
  <c r="P445" i="11" s="1"/>
  <c r="P515" i="11"/>
  <c r="O524" i="11"/>
  <c r="P524" i="11"/>
  <c r="P582" i="11"/>
  <c r="O582" i="11"/>
  <c r="P636" i="11"/>
  <c r="P665" i="11"/>
  <c r="O665" i="11"/>
  <c r="P689" i="11"/>
  <c r="P883" i="11"/>
  <c r="P887" i="11"/>
  <c r="P891" i="11"/>
  <c r="O900" i="11"/>
  <c r="P998" i="11"/>
  <c r="O998" i="11"/>
  <c r="P1072" i="11"/>
  <c r="P1094" i="11"/>
  <c r="P1107" i="11"/>
  <c r="P1129" i="11"/>
  <c r="O1129" i="11"/>
  <c r="P1160" i="11"/>
  <c r="O1160" i="11"/>
  <c r="O1220" i="11"/>
  <c r="P1220" i="11"/>
  <c r="O1621" i="11"/>
  <c r="P1621" i="11"/>
  <c r="O1625" i="11"/>
  <c r="P1625" i="11"/>
  <c r="O1633" i="11"/>
  <c r="P1633" i="11"/>
  <c r="O1718" i="11"/>
  <c r="P1718" i="11"/>
  <c r="O1753" i="11"/>
  <c r="O1754" i="11" s="1"/>
  <c r="P1753" i="11"/>
  <c r="P1754" i="11" s="1"/>
  <c r="P1772" i="11"/>
  <c r="O1795" i="11"/>
  <c r="P1795" i="11"/>
  <c r="O1851" i="11"/>
  <c r="P1851" i="11"/>
  <c r="O1871" i="11"/>
  <c r="P1871" i="11"/>
  <c r="O1899" i="11"/>
  <c r="P1899" i="11"/>
  <c r="P1967" i="11"/>
  <c r="O1967" i="11"/>
  <c r="O2012" i="11"/>
  <c r="P2012" i="11"/>
  <c r="P264" i="11"/>
  <c r="P306" i="11"/>
  <c r="P383" i="11"/>
  <c r="P403" i="11"/>
  <c r="P412" i="11"/>
  <c r="P488" i="11"/>
  <c r="P499" i="11"/>
  <c r="P620" i="11"/>
  <c r="P703" i="11"/>
  <c r="P704" i="11" s="1"/>
  <c r="P888" i="11"/>
  <c r="P947" i="11"/>
  <c r="O1063" i="11"/>
  <c r="P1063" i="11"/>
  <c r="P1078" i="11"/>
  <c r="P1080" i="11"/>
  <c r="P1083" i="11"/>
  <c r="P1091" i="11"/>
  <c r="P1111" i="11"/>
  <c r="P1223" i="11"/>
  <c r="O1223" i="11"/>
  <c r="P1339" i="11"/>
  <c r="P1343" i="11"/>
  <c r="P1390" i="11"/>
  <c r="O1536" i="11"/>
  <c r="P1536" i="11"/>
  <c r="P1624" i="11"/>
  <c r="O1624" i="11"/>
  <c r="O1628" i="11"/>
  <c r="P1628" i="11"/>
  <c r="O1657" i="11"/>
  <c r="P1657" i="11"/>
  <c r="P1768" i="11"/>
  <c r="P1777" i="11"/>
  <c r="P1839" i="11"/>
  <c r="O1839" i="11"/>
  <c r="O1887" i="11"/>
  <c r="P1887" i="11"/>
  <c r="O1904" i="11"/>
  <c r="P1904" i="11"/>
  <c r="O1964" i="11"/>
  <c r="P1964" i="11"/>
  <c r="O1991" i="11"/>
  <c r="P1991" i="11"/>
  <c r="P1013" i="11"/>
  <c r="P1028" i="11"/>
  <c r="P1071" i="11"/>
  <c r="P1084" i="11"/>
  <c r="P1087" i="11"/>
  <c r="P1110" i="11"/>
  <c r="P1156" i="11"/>
  <c r="P1157" i="11" s="1"/>
  <c r="O1402" i="11"/>
  <c r="P1406" i="11"/>
  <c r="P1412" i="11"/>
  <c r="P1416" i="11"/>
  <c r="P1533" i="11"/>
  <c r="P1543" i="11"/>
  <c r="O1573" i="11"/>
  <c r="P1573" i="11"/>
  <c r="P1660" i="11"/>
  <c r="O1660" i="11"/>
  <c r="P1715" i="11"/>
  <c r="O1715" i="11"/>
  <c r="P1767" i="11"/>
  <c r="P1771" i="11"/>
  <c r="P1775" i="11"/>
  <c r="P1779" i="11"/>
  <c r="O1884" i="11"/>
  <c r="P1884" i="11"/>
  <c r="O1956" i="11"/>
  <c r="P1956" i="11"/>
  <c r="O1988" i="11"/>
  <c r="P1988" i="11"/>
  <c r="P1372" i="11"/>
  <c r="P1389" i="11"/>
  <c r="P1392" i="11"/>
  <c r="P1394" i="11"/>
  <c r="P1397" i="11"/>
  <c r="P987" i="11"/>
  <c r="O987" i="11"/>
  <c r="O62" i="11"/>
  <c r="P62" i="11"/>
  <c r="P172" i="11"/>
  <c r="O172" i="11"/>
  <c r="O866" i="11"/>
  <c r="P866" i="11"/>
  <c r="O1055" i="11"/>
  <c r="P1055" i="11"/>
  <c r="O1379" i="11"/>
  <c r="O1380" i="11" s="1"/>
  <c r="P1379" i="11"/>
  <c r="P1380" i="11" s="1"/>
  <c r="P1146" i="11"/>
  <c r="O1146" i="11"/>
  <c r="P1278" i="11"/>
  <c r="O1278" i="11"/>
  <c r="O1458" i="11"/>
  <c r="P1458" i="11"/>
  <c r="P2014" i="11"/>
  <c r="O2014" i="11"/>
  <c r="O54" i="11"/>
  <c r="P54" i="11"/>
  <c r="P128" i="11"/>
  <c r="O128" i="11"/>
  <c r="P136" i="11"/>
  <c r="O136" i="11"/>
  <c r="O303" i="11"/>
  <c r="P303" i="11"/>
  <c r="P861" i="11"/>
  <c r="O861" i="11"/>
  <c r="P33" i="11"/>
  <c r="P117" i="11"/>
  <c r="P239" i="11"/>
  <c r="O239" i="11"/>
  <c r="O761" i="11"/>
  <c r="P761" i="11"/>
  <c r="P776" i="11"/>
  <c r="O776" i="11"/>
  <c r="P24" i="11"/>
  <c r="O24" i="11"/>
  <c r="O25" i="11" s="1"/>
  <c r="P759" i="11"/>
  <c r="O759" i="11"/>
  <c r="P59" i="11"/>
  <c r="P73" i="11"/>
  <c r="O73" i="11"/>
  <c r="P81" i="11"/>
  <c r="O81" i="11"/>
  <c r="P89" i="11"/>
  <c r="O89" i="11"/>
  <c r="P105" i="11"/>
  <c r="P149" i="11"/>
  <c r="O149" i="11"/>
  <c r="P177" i="11"/>
  <c r="O177" i="11"/>
  <c r="P201" i="11"/>
  <c r="O201" i="11"/>
  <c r="P269" i="11"/>
  <c r="O269" i="11"/>
  <c r="P273" i="11"/>
  <c r="O273" i="11"/>
  <c r="O358" i="11"/>
  <c r="P358" i="11"/>
  <c r="O362" i="11"/>
  <c r="P362" i="11"/>
  <c r="P483" i="11"/>
  <c r="P494" i="11"/>
  <c r="P507" i="11"/>
  <c r="O507" i="11"/>
  <c r="P508" i="11"/>
  <c r="P512" i="11"/>
  <c r="P522" i="11"/>
  <c r="P538" i="11"/>
  <c r="O538" i="11"/>
  <c r="O580" i="11"/>
  <c r="P580" i="11"/>
  <c r="O714" i="11"/>
  <c r="P714" i="11"/>
  <c r="O735" i="11"/>
  <c r="P735" i="11"/>
  <c r="O756" i="11"/>
  <c r="P756" i="11"/>
  <c r="O852" i="11"/>
  <c r="P852" i="11"/>
  <c r="P1275" i="11"/>
  <c r="O1275" i="11"/>
  <c r="O26" i="11"/>
  <c r="O58" i="11"/>
  <c r="P58" i="11"/>
  <c r="O67" i="11"/>
  <c r="O104" i="11"/>
  <c r="O106" i="11" s="1"/>
  <c r="P104" i="11"/>
  <c r="P125" i="11"/>
  <c r="O125" i="11"/>
  <c r="P132" i="11"/>
  <c r="O132" i="11"/>
  <c r="P140" i="11"/>
  <c r="O140" i="11"/>
  <c r="P193" i="11"/>
  <c r="P259" i="11"/>
  <c r="O270" i="11"/>
  <c r="P270" i="11"/>
  <c r="O343" i="11"/>
  <c r="O379" i="11"/>
  <c r="P379" i="11"/>
  <c r="P388" i="11"/>
  <c r="P395" i="11"/>
  <c r="O453" i="11"/>
  <c r="P453" i="11"/>
  <c r="P458" i="11"/>
  <c r="O466" i="11"/>
  <c r="P487" i="11"/>
  <c r="P489" i="11"/>
  <c r="P530" i="11"/>
  <c r="O530" i="11"/>
  <c r="P562" i="11"/>
  <c r="O562" i="11"/>
  <c r="O644" i="11"/>
  <c r="P651" i="11"/>
  <c r="O654" i="11"/>
  <c r="P654" i="11"/>
  <c r="P659" i="11"/>
  <c r="O662" i="11"/>
  <c r="P662" i="11"/>
  <c r="P667" i="11"/>
  <c r="P694" i="11"/>
  <c r="O711" i="11"/>
  <c r="P711" i="11"/>
  <c r="O715" i="11"/>
  <c r="P715" i="11"/>
  <c r="P753" i="11"/>
  <c r="O753" i="11"/>
  <c r="P23" i="11"/>
  <c r="P55" i="11"/>
  <c r="P63" i="11"/>
  <c r="P77" i="11"/>
  <c r="O77" i="11"/>
  <c r="P85" i="11"/>
  <c r="O85" i="11"/>
  <c r="O121" i="11"/>
  <c r="P145" i="11"/>
  <c r="O145" i="11"/>
  <c r="P153" i="11"/>
  <c r="O153" i="11"/>
  <c r="O191" i="11"/>
  <c r="P191" i="11"/>
  <c r="O243" i="11"/>
  <c r="P255" i="11"/>
  <c r="O255" i="11"/>
  <c r="P296" i="11"/>
  <c r="O296" i="11"/>
  <c r="O305" i="11"/>
  <c r="P305" i="11"/>
  <c r="P314" i="11"/>
  <c r="P340" i="11"/>
  <c r="O340" i="11"/>
  <c r="O22" i="11"/>
  <c r="P21" i="11"/>
  <c r="P31" i="11"/>
  <c r="P32" i="11" s="1"/>
  <c r="O95" i="11"/>
  <c r="P115" i="11"/>
  <c r="O233" i="11"/>
  <c r="P266" i="11"/>
  <c r="O266" i="11"/>
  <c r="P300" i="11"/>
  <c r="O313" i="11"/>
  <c r="P313" i="11"/>
  <c r="O374" i="11"/>
  <c r="P374" i="11"/>
  <c r="P451" i="11"/>
  <c r="O451" i="11"/>
  <c r="P554" i="11"/>
  <c r="O554" i="11"/>
  <c r="O591" i="11"/>
  <c r="P591" i="11"/>
  <c r="O601" i="11"/>
  <c r="P601" i="11"/>
  <c r="P612" i="11"/>
  <c r="O612" i="11"/>
  <c r="P613" i="11"/>
  <c r="P617" i="11"/>
  <c r="P627" i="11"/>
  <c r="P631" i="11"/>
  <c r="P641" i="11"/>
  <c r="P642" i="11" s="1"/>
  <c r="O641" i="11"/>
  <c r="O744" i="11"/>
  <c r="P744" i="11"/>
  <c r="P757" i="11"/>
  <c r="O757" i="11"/>
  <c r="O1267" i="11"/>
  <c r="O1268" i="11" s="1"/>
  <c r="P1267" i="11"/>
  <c r="P1268" i="11" s="1"/>
  <c r="O1555" i="11"/>
  <c r="P1555" i="11"/>
  <c r="O1601" i="11"/>
  <c r="P1601" i="11"/>
  <c r="P1608" i="11"/>
  <c r="O1608" i="11"/>
  <c r="P1674" i="11"/>
  <c r="O1674" i="11"/>
  <c r="O1697" i="11"/>
  <c r="P1697" i="11"/>
  <c r="P1707" i="11"/>
  <c r="O1707" i="11"/>
  <c r="P1742" i="11"/>
  <c r="O1742" i="11"/>
  <c r="O1750" i="11"/>
  <c r="P1750" i="11"/>
  <c r="P1782" i="11"/>
  <c r="O1782" i="11"/>
  <c r="P123" i="11"/>
  <c r="O223" i="11"/>
  <c r="O224" i="11" s="1"/>
  <c r="P223" i="11"/>
  <c r="O361" i="11"/>
  <c r="P361" i="11"/>
  <c r="P365" i="11"/>
  <c r="O365" i="11"/>
  <c r="O442" i="11"/>
  <c r="O443" i="11" s="1"/>
  <c r="P442" i="11"/>
  <c r="P443" i="11" s="1"/>
  <c r="P546" i="11"/>
  <c r="O546" i="11"/>
  <c r="O569" i="11"/>
  <c r="P569" i="11"/>
  <c r="O579" i="11"/>
  <c r="P579" i="11"/>
  <c r="P589" i="11"/>
  <c r="O589" i="11"/>
  <c r="P738" i="11"/>
  <c r="O738" i="11"/>
  <c r="P906" i="11"/>
  <c r="O906" i="11"/>
  <c r="O934" i="11"/>
  <c r="P934" i="11"/>
  <c r="O967" i="11"/>
  <c r="P967" i="11"/>
  <c r="O1116" i="11"/>
  <c r="P1116" i="11"/>
  <c r="O1133" i="11"/>
  <c r="P1133" i="11"/>
  <c r="O1184" i="11"/>
  <c r="P1184" i="11"/>
  <c r="O1204" i="11"/>
  <c r="P1204" i="11"/>
  <c r="O1236" i="11"/>
  <c r="P1236" i="11"/>
  <c r="P1259" i="11"/>
  <c r="P1260" i="11" s="1"/>
  <c r="O1259" i="11"/>
  <c r="O1260" i="11" s="1"/>
  <c r="P1477" i="11"/>
  <c r="O1477" i="11"/>
  <c r="P1547" i="11"/>
  <c r="O1547" i="11"/>
  <c r="O1270" i="11"/>
  <c r="P1270" i="11"/>
  <c r="O1289" i="11"/>
  <c r="P1289" i="11"/>
  <c r="P1295" i="11"/>
  <c r="O1295" i="11"/>
  <c r="O1455" i="11"/>
  <c r="P1455" i="11"/>
  <c r="P1462" i="11"/>
  <c r="O1462" i="11"/>
  <c r="O1566" i="11"/>
  <c r="P1566" i="11"/>
  <c r="O1580" i="11"/>
  <c r="P1580" i="11"/>
  <c r="P1822" i="11"/>
  <c r="O1822" i="11"/>
  <c r="O1836" i="11"/>
  <c r="P1836" i="11"/>
  <c r="O1852" i="11"/>
  <c r="P1852" i="11"/>
  <c r="P1870" i="11"/>
  <c r="O1870" i="11"/>
  <c r="P1873" i="11"/>
  <c r="O1873" i="11"/>
  <c r="O1955" i="11"/>
  <c r="P1955" i="11"/>
  <c r="O1987" i="11"/>
  <c r="P1987" i="11"/>
  <c r="P158" i="11"/>
  <c r="P160" i="11"/>
  <c r="P162" i="11"/>
  <c r="P164" i="11"/>
  <c r="P225" i="11"/>
  <c r="P229" i="11"/>
  <c r="P262" i="11"/>
  <c r="P288" i="11"/>
  <c r="P290" i="11"/>
  <c r="P292" i="11"/>
  <c r="P294" i="11"/>
  <c r="P299" i="11"/>
  <c r="O347" i="11"/>
  <c r="O348" i="11" s="1"/>
  <c r="P347" i="11"/>
  <c r="P348" i="11" s="1"/>
  <c r="O387" i="11"/>
  <c r="P387" i="11"/>
  <c r="O486" i="11"/>
  <c r="P485" i="11"/>
  <c r="P491" i="11"/>
  <c r="O491" i="11"/>
  <c r="P492" i="11"/>
  <c r="P496" i="11"/>
  <c r="P506" i="11"/>
  <c r="P510" i="11"/>
  <c r="O583" i="11"/>
  <c r="P583" i="11"/>
  <c r="O598" i="11"/>
  <c r="P598" i="11"/>
  <c r="P675" i="11"/>
  <c r="P683" i="11"/>
  <c r="O720" i="11"/>
  <c r="O721" i="11" s="1"/>
  <c r="P720" i="11"/>
  <c r="P721" i="11" s="1"/>
  <c r="O748" i="11"/>
  <c r="P748" i="11"/>
  <c r="P763" i="11"/>
  <c r="O763" i="11"/>
  <c r="O876" i="11"/>
  <c r="P876" i="11"/>
  <c r="O942" i="11"/>
  <c r="P942" i="11"/>
  <c r="P962" i="11"/>
  <c r="P979" i="11"/>
  <c r="O1006" i="11"/>
  <c r="P1006" i="11"/>
  <c r="P1023" i="11"/>
  <c r="P1027" i="11"/>
  <c r="P1090" i="11"/>
  <c r="P1099" i="11"/>
  <c r="O1352" i="11"/>
  <c r="P1352" i="11"/>
  <c r="O1439" i="11"/>
  <c r="P1439" i="11"/>
  <c r="P1446" i="11"/>
  <c r="O1446" i="11"/>
  <c r="P1539" i="11"/>
  <c r="O1539" i="11"/>
  <c r="O1800" i="11"/>
  <c r="P1800" i="11"/>
  <c r="O1812" i="11"/>
  <c r="P1812" i="11"/>
  <c r="O1830" i="11"/>
  <c r="O1832" i="11"/>
  <c r="P1832" i="11"/>
  <c r="O1842" i="11"/>
  <c r="O1844" i="11"/>
  <c r="P1844" i="11"/>
  <c r="O1847" i="11"/>
  <c r="P1847" i="11"/>
  <c r="P1862" i="11"/>
  <c r="O1862" i="11"/>
  <c r="O1980" i="11"/>
  <c r="P1980" i="11"/>
  <c r="O1984" i="11"/>
  <c r="P1984" i="11"/>
  <c r="P427" i="11"/>
  <c r="O427" i="11"/>
  <c r="O449" i="11"/>
  <c r="P449" i="11"/>
  <c r="O572" i="11"/>
  <c r="P572" i="11"/>
  <c r="O587" i="11"/>
  <c r="P587" i="11"/>
  <c r="P611" i="11"/>
  <c r="P615" i="11"/>
  <c r="P628" i="11"/>
  <c r="O628" i="11"/>
  <c r="P629" i="11"/>
  <c r="P633" i="11"/>
  <c r="O650" i="11"/>
  <c r="P650" i="11"/>
  <c r="O658" i="11"/>
  <c r="P658" i="11"/>
  <c r="O666" i="11"/>
  <c r="P666" i="11"/>
  <c r="P696" i="11"/>
  <c r="P700" i="11"/>
  <c r="O700" i="11"/>
  <c r="O732" i="11"/>
  <c r="P732" i="11"/>
  <c r="O752" i="11"/>
  <c r="P752" i="11"/>
  <c r="P870" i="11"/>
  <c r="P871" i="11" s="1"/>
  <c r="O870" i="11"/>
  <c r="O871" i="11" s="1"/>
  <c r="O884" i="11"/>
  <c r="P884" i="11"/>
  <c r="O915" i="11"/>
  <c r="P915" i="11"/>
  <c r="O939" i="11"/>
  <c r="P939" i="11"/>
  <c r="O959" i="11"/>
  <c r="P959" i="11"/>
  <c r="P1207" i="11"/>
  <c r="O1207" i="11"/>
  <c r="P1300" i="11"/>
  <c r="O1300" i="11"/>
  <c r="O1313" i="11"/>
  <c r="P1313" i="11"/>
  <c r="O1426" i="11"/>
  <c r="P1426" i="11"/>
  <c r="O1443" i="11"/>
  <c r="P1443" i="11"/>
  <c r="O1511" i="11"/>
  <c r="P1511" i="11"/>
  <c r="P1518" i="11"/>
  <c r="P1519" i="11" s="1"/>
  <c r="O1518" i="11"/>
  <c r="O1519" i="11" s="1"/>
  <c r="O1617" i="11"/>
  <c r="P1617" i="11"/>
  <c r="P1632" i="11"/>
  <c r="O1632" i="11"/>
  <c r="O1672" i="11"/>
  <c r="P1672" i="11"/>
  <c r="O1735" i="11"/>
  <c r="P1735" i="11"/>
  <c r="O1741" i="11"/>
  <c r="P1741" i="11"/>
  <c r="O1788" i="11"/>
  <c r="P1788" i="11"/>
  <c r="P1794" i="11"/>
  <c r="O1794" i="11"/>
  <c r="O2019" i="11"/>
  <c r="P2019" i="11"/>
  <c r="P354" i="11"/>
  <c r="P425" i="11"/>
  <c r="O430" i="11"/>
  <c r="O434" i="11"/>
  <c r="P438" i="11"/>
  <c r="P440" i="11"/>
  <c r="O465" i="11"/>
  <c r="P469" i="11"/>
  <c r="P471" i="11"/>
  <c r="P473" i="11"/>
  <c r="P475" i="11"/>
  <c r="P477" i="11"/>
  <c r="P479" i="11"/>
  <c r="P481" i="11"/>
  <c r="P498" i="11"/>
  <c r="P500" i="11"/>
  <c r="P502" i="11"/>
  <c r="P514" i="11"/>
  <c r="P516" i="11"/>
  <c r="P518" i="11"/>
  <c r="O529" i="11"/>
  <c r="O533" i="11"/>
  <c r="O537" i="11"/>
  <c r="O541" i="11"/>
  <c r="O545" i="11"/>
  <c r="O549" i="11"/>
  <c r="O553" i="11"/>
  <c r="O557" i="11"/>
  <c r="O561" i="11"/>
  <c r="P607" i="11"/>
  <c r="P619" i="11"/>
  <c r="P621" i="11"/>
  <c r="P623" i="11"/>
  <c r="P635" i="11"/>
  <c r="P637" i="11"/>
  <c r="O640" i="11"/>
  <c r="P645" i="11"/>
  <c r="P669" i="11"/>
  <c r="P673" i="11"/>
  <c r="P677" i="11"/>
  <c r="P681" i="11"/>
  <c r="O775" i="11"/>
  <c r="P848" i="11"/>
  <c r="O856" i="11"/>
  <c r="O860" i="11"/>
  <c r="P862" i="11"/>
  <c r="P895" i="11"/>
  <c r="P919" i="11"/>
  <c r="O922" i="11"/>
  <c r="P946" i="11"/>
  <c r="P978" i="11"/>
  <c r="P999" i="11"/>
  <c r="P1011" i="11"/>
  <c r="P1043" i="11"/>
  <c r="O1043" i="11"/>
  <c r="O1045" i="11" s="1"/>
  <c r="P1044" i="11"/>
  <c r="P1079" i="11"/>
  <c r="O1115" i="11"/>
  <c r="O1119" i="11"/>
  <c r="O1120" i="11" s="1"/>
  <c r="P1119" i="11"/>
  <c r="P1166" i="11"/>
  <c r="O1166" i="11"/>
  <c r="O1208" i="11"/>
  <c r="P1208" i="11"/>
  <c r="P1211" i="11"/>
  <c r="O1216" i="11"/>
  <c r="P1216" i="11"/>
  <c r="O1235" i="11"/>
  <c r="P1235" i="11"/>
  <c r="O1273" i="11"/>
  <c r="O1274" i="11" s="1"/>
  <c r="P1273" i="11"/>
  <c r="P1274" i="11" s="1"/>
  <c r="P1285" i="11"/>
  <c r="P1286" i="11" s="1"/>
  <c r="O1317" i="11"/>
  <c r="P1317" i="11"/>
  <c r="P1328" i="11"/>
  <c r="P1347" i="11"/>
  <c r="P1357" i="11"/>
  <c r="P1401" i="11"/>
  <c r="O1404" i="11"/>
  <c r="P1404" i="11"/>
  <c r="O1408" i="11"/>
  <c r="P1408" i="11"/>
  <c r="O1429" i="11"/>
  <c r="O1430" i="11" s="1"/>
  <c r="P1429" i="11"/>
  <c r="P1430" i="11" s="1"/>
  <c r="O1469" i="11"/>
  <c r="P1469" i="11"/>
  <c r="P1484" i="11"/>
  <c r="P1485" i="11" s="1"/>
  <c r="O1487" i="11"/>
  <c r="P1487" i="11"/>
  <c r="O1501" i="11"/>
  <c r="P1501" i="11"/>
  <c r="P1514" i="11"/>
  <c r="P1515" i="11" s="1"/>
  <c r="O1525" i="11"/>
  <c r="O1526" i="11" s="1"/>
  <c r="P1525" i="11"/>
  <c r="P1526" i="11" s="1"/>
  <c r="P1540" i="11"/>
  <c r="O1545" i="11"/>
  <c r="O1572" i="11"/>
  <c r="P1572" i="11"/>
  <c r="O1589" i="11"/>
  <c r="P1589" i="11"/>
  <c r="O1641" i="11"/>
  <c r="P1641" i="11"/>
  <c r="P1744" i="11"/>
  <c r="O1744" i="11"/>
  <c r="P1892" i="11"/>
  <c r="P1900" i="11"/>
  <c r="O1903" i="11"/>
  <c r="O1916" i="11"/>
  <c r="P1916" i="11"/>
  <c r="O1920" i="11"/>
  <c r="P1920" i="11"/>
  <c r="P1923" i="11"/>
  <c r="O1928" i="11"/>
  <c r="P1928" i="11"/>
  <c r="O1992" i="11"/>
  <c r="P1992" i="11"/>
  <c r="P1995" i="11"/>
  <c r="P2000" i="11"/>
  <c r="O2003" i="11"/>
  <c r="P2015" i="11"/>
  <c r="O2027" i="11"/>
  <c r="P2027" i="11"/>
  <c r="P504" i="11"/>
  <c r="P520" i="11"/>
  <c r="P609" i="11"/>
  <c r="P625" i="11"/>
  <c r="P670" i="11"/>
  <c r="P674" i="11"/>
  <c r="P678" i="11"/>
  <c r="P682" i="11"/>
  <c r="P690" i="11"/>
  <c r="P692" i="11"/>
  <c r="P698" i="11"/>
  <c r="P705" i="11"/>
  <c r="O931" i="11"/>
  <c r="P931" i="11"/>
  <c r="P954" i="11"/>
  <c r="P1012" i="11"/>
  <c r="P1022" i="11"/>
  <c r="O1041" i="11"/>
  <c r="P1041" i="11"/>
  <c r="P1046" i="11"/>
  <c r="P1047" i="11" s="1"/>
  <c r="O1052" i="11"/>
  <c r="P1052" i="11"/>
  <c r="O1060" i="11"/>
  <c r="P1060" i="11"/>
  <c r="P1074" i="11"/>
  <c r="P1086" i="11"/>
  <c r="O1125" i="11"/>
  <c r="P1125" i="11"/>
  <c r="P1153" i="11"/>
  <c r="P1261" i="11"/>
  <c r="P1262" i="11" s="1"/>
  <c r="O1261" i="11"/>
  <c r="O1262" i="11" s="1"/>
  <c r="P1367" i="11"/>
  <c r="P1388" i="11"/>
  <c r="P1415" i="11"/>
  <c r="O1459" i="11"/>
  <c r="P1459" i="11"/>
  <c r="P1468" i="11"/>
  <c r="O1468" i="11"/>
  <c r="O1497" i="11"/>
  <c r="P1497" i="11"/>
  <c r="P1504" i="11"/>
  <c r="O1504" i="11"/>
  <c r="O1528" i="11"/>
  <c r="P1528" i="11"/>
  <c r="O1577" i="11"/>
  <c r="P1577" i="11"/>
  <c r="O1585" i="11"/>
  <c r="P1585" i="11"/>
  <c r="P1592" i="11"/>
  <c r="O1592" i="11"/>
  <c r="O1784" i="11"/>
  <c r="P1784" i="11"/>
  <c r="O1796" i="11"/>
  <c r="P1796" i="11"/>
  <c r="P1806" i="11"/>
  <c r="O1806" i="11"/>
  <c r="O1820" i="11"/>
  <c r="P1820" i="11"/>
  <c r="P1826" i="11"/>
  <c r="O1826" i="11"/>
  <c r="P1854" i="11"/>
  <c r="O1854" i="11"/>
  <c r="P1857" i="11"/>
  <c r="O1857" i="11"/>
  <c r="O1912" i="11"/>
  <c r="P1912" i="11"/>
  <c r="P1919" i="11"/>
  <c r="O1919" i="11"/>
  <c r="P2010" i="11"/>
  <c r="O2010" i="11"/>
  <c r="P899" i="11"/>
  <c r="P1020" i="11"/>
  <c r="P1021" i="11"/>
  <c r="P1025" i="11"/>
  <c r="P1075" i="11"/>
  <c r="P1082" i="11"/>
  <c r="O1130" i="11"/>
  <c r="P1130" i="11"/>
  <c r="O1141" i="11"/>
  <c r="P1141" i="11"/>
  <c r="P1148" i="11"/>
  <c r="O1203" i="11"/>
  <c r="P1203" i="11"/>
  <c r="O1232" i="11"/>
  <c r="P1232" i="11"/>
  <c r="O1246" i="11"/>
  <c r="P1246" i="11"/>
  <c r="P1291" i="11"/>
  <c r="O1291" i="11"/>
  <c r="P1335" i="11"/>
  <c r="O1344" i="11"/>
  <c r="P1344" i="11"/>
  <c r="P1374" i="11"/>
  <c r="P1383" i="11"/>
  <c r="P1393" i="11"/>
  <c r="P1400" i="11"/>
  <c r="P1463" i="11"/>
  <c r="P1473" i="11"/>
  <c r="O1516" i="11"/>
  <c r="O1517" i="11" s="1"/>
  <c r="P1516" i="11"/>
  <c r="P1517" i="11" s="1"/>
  <c r="O1552" i="11"/>
  <c r="P1552" i="11"/>
  <c r="O1559" i="11"/>
  <c r="P1559" i="11"/>
  <c r="O1605" i="11"/>
  <c r="P1605" i="11"/>
  <c r="P1686" i="11"/>
  <c r="P1737" i="11"/>
  <c r="O1737" i="11"/>
  <c r="O1780" i="11"/>
  <c r="P1780" i="11"/>
  <c r="P1790" i="11"/>
  <c r="O1790" i="11"/>
  <c r="P1814" i="11"/>
  <c r="O1814" i="11"/>
  <c r="P1849" i="11"/>
  <c r="O1849" i="11"/>
  <c r="P1865" i="11"/>
  <c r="O1865" i="11"/>
  <c r="O1876" i="11"/>
  <c r="P1876" i="11"/>
  <c r="P1882" i="11"/>
  <c r="O1882" i="11"/>
  <c r="O1896" i="11"/>
  <c r="P1896" i="11"/>
  <c r="O1952" i="11"/>
  <c r="P1952" i="11"/>
  <c r="O1960" i="11"/>
  <c r="P1960" i="11"/>
  <c r="O1979" i="11"/>
  <c r="P1979" i="11"/>
  <c r="P1106" i="11"/>
  <c r="O1122" i="11"/>
  <c r="P1122" i="11"/>
  <c r="O1144" i="11"/>
  <c r="P1144" i="11"/>
  <c r="O1152" i="11"/>
  <c r="P1150" i="11"/>
  <c r="P1158" i="11"/>
  <c r="O1158" i="11"/>
  <c r="O1200" i="11"/>
  <c r="P1200" i="11"/>
  <c r="O1243" i="11"/>
  <c r="P1243" i="11"/>
  <c r="O1293" i="11"/>
  <c r="P1293" i="11"/>
  <c r="P1323" i="11"/>
  <c r="P1334" i="11"/>
  <c r="P1363" i="11"/>
  <c r="P1375" i="11"/>
  <c r="P1391" i="11"/>
  <c r="P1395" i="11"/>
  <c r="P1399" i="11"/>
  <c r="P1420" i="11"/>
  <c r="O1535" i="11"/>
  <c r="O1629" i="11"/>
  <c r="P1629" i="11"/>
  <c r="O1669" i="11"/>
  <c r="P1669" i="11"/>
  <c r="P1693" i="11"/>
  <c r="O1746" i="11"/>
  <c r="P1746" i="11"/>
  <c r="O1804" i="11"/>
  <c r="P1804" i="11"/>
  <c r="O1816" i="11"/>
  <c r="P1816" i="11"/>
  <c r="O1828" i="11"/>
  <c r="P1828" i="11"/>
  <c r="P1838" i="11"/>
  <c r="O1838" i="11"/>
  <c r="O1860" i="11"/>
  <c r="P1860" i="11"/>
  <c r="O1868" i="11"/>
  <c r="P1868" i="11"/>
  <c r="O1888" i="11"/>
  <c r="P1888" i="11"/>
  <c r="O1947" i="11"/>
  <c r="P1947" i="11"/>
  <c r="O1976" i="11"/>
  <c r="P1976" i="11"/>
  <c r="P1983" i="11"/>
  <c r="O1983" i="11"/>
  <c r="P1014" i="11"/>
  <c r="P1019" i="11"/>
  <c r="P1030" i="11"/>
  <c r="P1073" i="11"/>
  <c r="P1077" i="11"/>
  <c r="P1081" i="11"/>
  <c r="P1085" i="11"/>
  <c r="P1304" i="11"/>
  <c r="P1310" i="11"/>
  <c r="P1325" i="11"/>
  <c r="P1333" i="11"/>
  <c r="P1337" i="11"/>
  <c r="P1362" i="11"/>
  <c r="P1373" i="11"/>
  <c r="P1381" i="11"/>
  <c r="P1386" i="11"/>
  <c r="P1387" i="11" s="1"/>
  <c r="P1471" i="11"/>
  <c r="P1685" i="11"/>
  <c r="O1792" i="11"/>
  <c r="P1792" i="11"/>
  <c r="O1808" i="11"/>
  <c r="P1808" i="11"/>
  <c r="O1824" i="11"/>
  <c r="P1824" i="11"/>
  <c r="O1840" i="11"/>
  <c r="P1840" i="11"/>
  <c r="O1944" i="11"/>
  <c r="P1944" i="11"/>
  <c r="P2031" i="11"/>
  <c r="O2031" i="11"/>
  <c r="O165" i="11"/>
  <c r="P168" i="11"/>
  <c r="O36" i="11"/>
  <c r="O100" i="11"/>
  <c r="O119" i="11"/>
  <c r="O282" i="11"/>
  <c r="P326" i="11"/>
  <c r="O326" i="11"/>
  <c r="P345" i="11"/>
  <c r="O345" i="11"/>
  <c r="P513" i="11"/>
  <c r="P610" i="11"/>
  <c r="P618" i="11"/>
  <c r="P626" i="11"/>
  <c r="P750" i="11"/>
  <c r="O750" i="11"/>
  <c r="P754" i="11"/>
  <c r="O754" i="11"/>
  <c r="P845" i="11"/>
  <c r="O845" i="11"/>
  <c r="P850" i="11"/>
  <c r="O850" i="11"/>
  <c r="O874" i="11"/>
  <c r="P874" i="11"/>
  <c r="O877" i="11"/>
  <c r="P877" i="11"/>
  <c r="O882" i="11"/>
  <c r="P882" i="11"/>
  <c r="O890" i="11"/>
  <c r="P890" i="11"/>
  <c r="O893" i="11"/>
  <c r="P893" i="11"/>
  <c r="P920" i="11"/>
  <c r="O920" i="11"/>
  <c r="O953" i="11"/>
  <c r="P953" i="11"/>
  <c r="O961" i="11"/>
  <c r="P961" i="11"/>
  <c r="O964" i="11"/>
  <c r="P964" i="11"/>
  <c r="O969" i="11"/>
  <c r="P969" i="11"/>
  <c r="O972" i="11"/>
  <c r="P972" i="11"/>
  <c r="O977" i="11"/>
  <c r="P977" i="11"/>
  <c r="O980" i="11"/>
  <c r="P980" i="11"/>
  <c r="P985" i="11"/>
  <c r="O985" i="11"/>
  <c r="P990" i="11"/>
  <c r="O990" i="11"/>
  <c r="O1031" i="11"/>
  <c r="P1113" i="11"/>
  <c r="O1113" i="11"/>
  <c r="P1151" i="11"/>
  <c r="P1202" i="11"/>
  <c r="O1202" i="11"/>
  <c r="P1218" i="11"/>
  <c r="O1218" i="11"/>
  <c r="P1234" i="11"/>
  <c r="O1234" i="11"/>
  <c r="P1255" i="11"/>
  <c r="O1255" i="11"/>
  <c r="P1280" i="11"/>
  <c r="O1280" i="11"/>
  <c r="O1330" i="11"/>
  <c r="P1330" i="11"/>
  <c r="O1342" i="11"/>
  <c r="P1342" i="11"/>
  <c r="O1345" i="11"/>
  <c r="P1345" i="11"/>
  <c r="O1350" i="11"/>
  <c r="P1350" i="11"/>
  <c r="O1353" i="11"/>
  <c r="P1353" i="11"/>
  <c r="P1492" i="11"/>
  <c r="O1492" i="11"/>
  <c r="P1557" i="11"/>
  <c r="O1557" i="11"/>
  <c r="P1564" i="11"/>
  <c r="O1564" i="11"/>
  <c r="O10" i="11"/>
  <c r="P20" i="11"/>
  <c r="O39" i="11"/>
  <c r="O43" i="11"/>
  <c r="O47" i="11"/>
  <c r="O66" i="11"/>
  <c r="O71" i="11"/>
  <c r="O75" i="11"/>
  <c r="O79" i="11"/>
  <c r="O83" i="11"/>
  <c r="O87" i="11"/>
  <c r="O91" i="11"/>
  <c r="P99" i="11"/>
  <c r="O101" i="11"/>
  <c r="O102" i="11" s="1"/>
  <c r="O111" i="11"/>
  <c r="P114" i="11"/>
  <c r="P116" i="11"/>
  <c r="P118" i="11"/>
  <c r="O120" i="11"/>
  <c r="O130" i="11"/>
  <c r="O134" i="11"/>
  <c r="O138" i="11"/>
  <c r="O147" i="11"/>
  <c r="O151" i="11"/>
  <c r="O155" i="11"/>
  <c r="O171" i="11"/>
  <c r="O175" i="11"/>
  <c r="O182" i="11"/>
  <c r="O185" i="11"/>
  <c r="O189" i="11"/>
  <c r="O210" i="11"/>
  <c r="O214" i="11"/>
  <c r="O216" i="11"/>
  <c r="O220" i="11"/>
  <c r="O221" i="11" s="1"/>
  <c r="O235" i="11"/>
  <c r="P241" i="11"/>
  <c r="O241" i="11"/>
  <c r="P245" i="11"/>
  <c r="O245" i="11"/>
  <c r="P249" i="11"/>
  <c r="O249" i="11"/>
  <c r="P253" i="11"/>
  <c r="O253" i="11"/>
  <c r="P257" i="11"/>
  <c r="O257" i="11"/>
  <c r="O268" i="11"/>
  <c r="O272" i="11"/>
  <c r="O276" i="11"/>
  <c r="P281" i="11"/>
  <c r="P287" i="11"/>
  <c r="O287" i="11"/>
  <c r="P289" i="11"/>
  <c r="P291" i="11"/>
  <c r="P293" i="11"/>
  <c r="P295" i="11"/>
  <c r="O333" i="11"/>
  <c r="O334" i="11" s="1"/>
  <c r="O336" i="11"/>
  <c r="O339" i="11"/>
  <c r="O352" i="11"/>
  <c r="O356" i="11"/>
  <c r="O360" i="11"/>
  <c r="O364" i="11"/>
  <c r="O368" i="11"/>
  <c r="O372" i="11"/>
  <c r="P426" i="11"/>
  <c r="O426" i="11"/>
  <c r="P468" i="11"/>
  <c r="O468" i="11"/>
  <c r="P470" i="11"/>
  <c r="P472" i="11"/>
  <c r="P474" i="11"/>
  <c r="P476" i="11"/>
  <c r="P478" i="11"/>
  <c r="P480" i="11"/>
  <c r="P525" i="11"/>
  <c r="O525" i="11"/>
  <c r="O564" i="11"/>
  <c r="O565" i="11" s="1"/>
  <c r="O567" i="11"/>
  <c r="O571" i="11"/>
  <c r="O575" i="11"/>
  <c r="P581" i="11"/>
  <c r="O581" i="11"/>
  <c r="O596" i="11"/>
  <c r="O600" i="11"/>
  <c r="O643" i="11"/>
  <c r="O685" i="11"/>
  <c r="P716" i="11"/>
  <c r="O716" i="11"/>
  <c r="O747" i="11"/>
  <c r="P751" i="11"/>
  <c r="O751" i="11"/>
  <c r="P779" i="11"/>
  <c r="P781" i="11"/>
  <c r="P783" i="11"/>
  <c r="P785" i="11"/>
  <c r="P787" i="11"/>
  <c r="P789" i="11"/>
  <c r="P791" i="11"/>
  <c r="P793" i="11"/>
  <c r="P795" i="11"/>
  <c r="P797" i="11"/>
  <c r="P799" i="11"/>
  <c r="P801" i="11"/>
  <c r="P803" i="11"/>
  <c r="P805" i="11"/>
  <c r="P807" i="11"/>
  <c r="P809" i="11"/>
  <c r="P811" i="11"/>
  <c r="P813" i="11"/>
  <c r="P815" i="11"/>
  <c r="P817" i="11"/>
  <c r="P819" i="11"/>
  <c r="P821" i="11"/>
  <c r="P823" i="11"/>
  <c r="P825" i="11"/>
  <c r="P827" i="11"/>
  <c r="P829" i="11"/>
  <c r="P831" i="11"/>
  <c r="O833" i="11"/>
  <c r="O837" i="11"/>
  <c r="P840" i="11"/>
  <c r="P841" i="11" s="1"/>
  <c r="O840" i="11"/>
  <c r="O841" i="11" s="1"/>
  <c r="P846" i="11"/>
  <c r="O846" i="11"/>
  <c r="P901" i="11"/>
  <c r="P903" i="11" s="1"/>
  <c r="O901" i="11"/>
  <c r="P916" i="11"/>
  <c r="O916" i="11"/>
  <c r="P932" i="11"/>
  <c r="O932" i="11"/>
  <c r="P986" i="11"/>
  <c r="O986" i="11"/>
  <c r="P997" i="11"/>
  <c r="O997" i="11"/>
  <c r="P1037" i="11"/>
  <c r="O1037" i="11"/>
  <c r="P1057" i="11"/>
  <c r="O1057" i="11"/>
  <c r="O1093" i="11"/>
  <c r="P1093" i="11"/>
  <c r="O1096" i="11"/>
  <c r="P1096" i="11"/>
  <c r="O1101" i="11"/>
  <c r="P1101" i="11"/>
  <c r="O1104" i="11"/>
  <c r="P1104" i="11"/>
  <c r="P1114" i="11"/>
  <c r="O1114" i="11"/>
  <c r="P1127" i="11"/>
  <c r="O1127" i="11"/>
  <c r="P1132" i="11"/>
  <c r="O1132" i="11"/>
  <c r="O1171" i="11"/>
  <c r="P1171" i="11"/>
  <c r="P1182" i="11"/>
  <c r="O1182" i="11"/>
  <c r="P1198" i="11"/>
  <c r="O1198" i="11"/>
  <c r="P1214" i="11"/>
  <c r="O1214" i="11"/>
  <c r="P1230" i="11"/>
  <c r="O1230" i="11"/>
  <c r="P1281" i="11"/>
  <c r="O1281" i="11"/>
  <c r="O1370" i="11"/>
  <c r="P1370" i="11"/>
  <c r="P1574" i="11"/>
  <c r="O1574" i="11"/>
  <c r="P1579" i="11"/>
  <c r="O1579" i="11"/>
  <c r="P1590" i="11"/>
  <c r="O1590" i="11"/>
  <c r="P1595" i="11"/>
  <c r="O1595" i="11"/>
  <c r="P1606" i="11"/>
  <c r="O1606" i="11"/>
  <c r="P1611" i="11"/>
  <c r="O1611" i="11"/>
  <c r="P1622" i="11"/>
  <c r="O1622" i="11"/>
  <c r="P1627" i="11"/>
  <c r="O1627" i="11"/>
  <c r="P1638" i="11"/>
  <c r="O1638" i="11"/>
  <c r="P1643" i="11"/>
  <c r="O1643" i="11"/>
  <c r="P1666" i="11"/>
  <c r="O1666" i="11"/>
  <c r="O1680" i="11"/>
  <c r="P1680" i="11"/>
  <c r="O1683" i="11"/>
  <c r="P1683" i="11"/>
  <c r="O1688" i="11"/>
  <c r="P1688" i="11"/>
  <c r="O1691" i="11"/>
  <c r="P1691" i="11"/>
  <c r="P1713" i="11"/>
  <c r="O1713" i="11"/>
  <c r="P1728" i="11"/>
  <c r="O1728" i="11"/>
  <c r="P1732" i="11"/>
  <c r="O1732" i="11"/>
  <c r="P1762" i="11"/>
  <c r="P1763" i="11" s="1"/>
  <c r="O1762" i="11"/>
  <c r="O1763" i="11" s="1"/>
  <c r="P1889" i="11"/>
  <c r="O1889" i="11"/>
  <c r="P1893" i="11"/>
  <c r="O1893" i="11"/>
  <c r="P1909" i="11"/>
  <c r="O1909" i="11"/>
  <c r="P1925" i="11"/>
  <c r="O1925" i="11"/>
  <c r="P1941" i="11"/>
  <c r="O1941" i="11"/>
  <c r="P1957" i="11"/>
  <c r="O1957" i="11"/>
  <c r="P1973" i="11"/>
  <c r="O1973" i="11"/>
  <c r="P1989" i="11"/>
  <c r="O1989" i="11"/>
  <c r="P2005" i="11"/>
  <c r="O2005" i="11"/>
  <c r="O13" i="11"/>
  <c r="O17" i="11"/>
  <c r="O42" i="11"/>
  <c r="O46" i="11"/>
  <c r="O65" i="11"/>
  <c r="O69" i="11"/>
  <c r="O74" i="11"/>
  <c r="O78" i="11"/>
  <c r="O82" i="11"/>
  <c r="O86" i="11"/>
  <c r="O90" i="11"/>
  <c r="O93" i="11"/>
  <c r="O94" i="11" s="1"/>
  <c r="O96" i="11"/>
  <c r="O110" i="11"/>
  <c r="O126" i="11"/>
  <c r="O129" i="11"/>
  <c r="O133" i="11"/>
  <c r="O137" i="11"/>
  <c r="O146" i="11"/>
  <c r="O150" i="11"/>
  <c r="O154" i="11"/>
  <c r="O167" i="11"/>
  <c r="O170" i="11"/>
  <c r="O174" i="11"/>
  <c r="O181" i="11"/>
  <c r="O188" i="11"/>
  <c r="O192" i="11"/>
  <c r="P202" i="11"/>
  <c r="O204" i="11"/>
  <c r="P283" i="11"/>
  <c r="O283" i="11"/>
  <c r="O285" i="11" s="1"/>
  <c r="P304" i="11"/>
  <c r="P308" i="11"/>
  <c r="P312" i="11"/>
  <c r="P316" i="11"/>
  <c r="O327" i="11"/>
  <c r="O342" i="11"/>
  <c r="P378" i="11"/>
  <c r="P382" i="11"/>
  <c r="P386" i="11"/>
  <c r="P390" i="11"/>
  <c r="P394" i="11"/>
  <c r="P398" i="11"/>
  <c r="P402" i="11"/>
  <c r="P406" i="11"/>
  <c r="P410" i="11"/>
  <c r="P414" i="11"/>
  <c r="P418" i="11"/>
  <c r="P422" i="11"/>
  <c r="P433" i="11"/>
  <c r="O433" i="11"/>
  <c r="P437" i="11"/>
  <c r="O437" i="11"/>
  <c r="P439" i="11"/>
  <c r="P446" i="11"/>
  <c r="O446" i="11"/>
  <c r="P450" i="11"/>
  <c r="O450" i="11"/>
  <c r="P456" i="11"/>
  <c r="P460" i="11"/>
  <c r="P484" i="11"/>
  <c r="P493" i="11"/>
  <c r="P501" i="11"/>
  <c r="P509" i="11"/>
  <c r="P517" i="11"/>
  <c r="P528" i="11"/>
  <c r="O528" i="11"/>
  <c r="P532" i="11"/>
  <c r="O532" i="11"/>
  <c r="P536" i="11"/>
  <c r="O536" i="11"/>
  <c r="P540" i="11"/>
  <c r="O540" i="11"/>
  <c r="P544" i="11"/>
  <c r="O544" i="11"/>
  <c r="P548" i="11"/>
  <c r="O548" i="11"/>
  <c r="P552" i="11"/>
  <c r="O552" i="11"/>
  <c r="P556" i="11"/>
  <c r="O556" i="11"/>
  <c r="P560" i="11"/>
  <c r="O560" i="11"/>
  <c r="P588" i="11"/>
  <c r="O588" i="11"/>
  <c r="P592" i="11"/>
  <c r="O592" i="11"/>
  <c r="O603" i="11"/>
  <c r="O604" i="11" s="1"/>
  <c r="P614" i="11"/>
  <c r="P622" i="11"/>
  <c r="P630" i="11"/>
  <c r="P638" i="11"/>
  <c r="O646" i="11"/>
  <c r="P652" i="11"/>
  <c r="O652" i="11"/>
  <c r="P656" i="11"/>
  <c r="O656" i="11"/>
  <c r="P660" i="11"/>
  <c r="O660" i="11"/>
  <c r="P664" i="11"/>
  <c r="O664" i="11"/>
  <c r="P691" i="11"/>
  <c r="P697" i="11"/>
  <c r="P699" i="11"/>
  <c r="P712" i="11"/>
  <c r="O712" i="11"/>
  <c r="P723" i="11"/>
  <c r="P725" i="11"/>
  <c r="P727" i="11"/>
  <c r="P733" i="11"/>
  <c r="O733" i="11"/>
  <c r="P736" i="11"/>
  <c r="O736" i="11"/>
  <c r="P766" i="11"/>
  <c r="O766" i="11"/>
  <c r="P770" i="11"/>
  <c r="O770" i="11"/>
  <c r="P842" i="11"/>
  <c r="O842" i="11"/>
  <c r="O873" i="11"/>
  <c r="P873" i="11"/>
  <c r="O878" i="11"/>
  <c r="P878" i="11"/>
  <c r="O881" i="11"/>
  <c r="P881" i="11"/>
  <c r="O886" i="11"/>
  <c r="P886" i="11"/>
  <c r="O889" i="11"/>
  <c r="P889" i="11"/>
  <c r="O894" i="11"/>
  <c r="P894" i="11"/>
  <c r="P912" i="11"/>
  <c r="O912" i="11"/>
  <c r="P928" i="11"/>
  <c r="O928" i="11"/>
  <c r="O944" i="11"/>
  <c r="P944" i="11"/>
  <c r="O949" i="11"/>
  <c r="P949" i="11"/>
  <c r="O952" i="11"/>
  <c r="P952" i="11"/>
  <c r="O957" i="11"/>
  <c r="P957" i="11"/>
  <c r="O960" i="11"/>
  <c r="P960" i="11"/>
  <c r="O965" i="11"/>
  <c r="P965" i="11"/>
  <c r="O968" i="11"/>
  <c r="P968" i="11"/>
  <c r="O973" i="11"/>
  <c r="P973" i="11"/>
  <c r="O976" i="11"/>
  <c r="P976" i="11"/>
  <c r="O981" i="11"/>
  <c r="P981" i="11"/>
  <c r="O984" i="11"/>
  <c r="P984" i="11"/>
  <c r="P993" i="11"/>
  <c r="O993" i="11"/>
  <c r="P1039" i="11"/>
  <c r="O1039" i="11"/>
  <c r="P1053" i="11"/>
  <c r="O1053" i="11"/>
  <c r="P1069" i="11"/>
  <c r="O1069" i="11"/>
  <c r="P1123" i="11"/>
  <c r="O1123" i="11"/>
  <c r="P1128" i="11"/>
  <c r="O1128" i="11"/>
  <c r="P1142" i="11"/>
  <c r="O1142" i="11"/>
  <c r="P1159" i="11"/>
  <c r="O1159" i="11"/>
  <c r="P1167" i="11"/>
  <c r="O1167" i="11"/>
  <c r="P1194" i="11"/>
  <c r="O1194" i="11"/>
  <c r="P1210" i="11"/>
  <c r="O1210" i="11"/>
  <c r="P1226" i="11"/>
  <c r="O1226" i="11"/>
  <c r="O1241" i="11"/>
  <c r="O1245" i="11"/>
  <c r="P1248" i="11"/>
  <c r="P1249" i="11" s="1"/>
  <c r="O1248" i="11"/>
  <c r="O1249" i="11" s="1"/>
  <c r="P1305" i="11"/>
  <c r="P1318" i="11"/>
  <c r="O1318" i="11"/>
  <c r="P35" i="11"/>
  <c r="P497" i="11"/>
  <c r="P505" i="11"/>
  <c r="P521" i="11"/>
  <c r="P605" i="11"/>
  <c r="P606" i="11" s="1"/>
  <c r="O605" i="11"/>
  <c r="O606" i="11" s="1"/>
  <c r="P634" i="11"/>
  <c r="P686" i="11"/>
  <c r="P695" i="11"/>
  <c r="O885" i="11"/>
  <c r="P885" i="11"/>
  <c r="P904" i="11"/>
  <c r="O904" i="11"/>
  <c r="P936" i="11"/>
  <c r="O936" i="11"/>
  <c r="O945" i="11"/>
  <c r="P945" i="11"/>
  <c r="O948" i="11"/>
  <c r="P948" i="11"/>
  <c r="O956" i="11"/>
  <c r="P956" i="11"/>
  <c r="P996" i="11"/>
  <c r="O996" i="11"/>
  <c r="P1001" i="11"/>
  <c r="O1001" i="11"/>
  <c r="P1036" i="11"/>
  <c r="O1036" i="11"/>
  <c r="P1061" i="11"/>
  <c r="O1061" i="11"/>
  <c r="P1131" i="11"/>
  <c r="O1131" i="11"/>
  <c r="P1136" i="11"/>
  <c r="O1136" i="11"/>
  <c r="P1173" i="11"/>
  <c r="O1173" i="11"/>
  <c r="P1186" i="11"/>
  <c r="O1186" i="11"/>
  <c r="P1502" i="11"/>
  <c r="O1502" i="11"/>
  <c r="P234" i="11"/>
  <c r="O234" i="11"/>
  <c r="P271" i="11"/>
  <c r="O271" i="11"/>
  <c r="P275" i="11"/>
  <c r="O275" i="11"/>
  <c r="P307" i="11"/>
  <c r="P311" i="11"/>
  <c r="P315" i="11"/>
  <c r="P319" i="11"/>
  <c r="P335" i="11"/>
  <c r="P337" i="11" s="1"/>
  <c r="O335" i="11"/>
  <c r="P338" i="11"/>
  <c r="O338" i="11"/>
  <c r="P351" i="11"/>
  <c r="O351" i="11"/>
  <c r="P355" i="11"/>
  <c r="O355" i="11"/>
  <c r="P359" i="11"/>
  <c r="O359" i="11"/>
  <c r="P363" i="11"/>
  <c r="O363" i="11"/>
  <c r="P367" i="11"/>
  <c r="O367" i="11"/>
  <c r="P371" i="11"/>
  <c r="O371" i="11"/>
  <c r="P377" i="11"/>
  <c r="P381" i="11"/>
  <c r="P385" i="11"/>
  <c r="P389" i="11"/>
  <c r="P393" i="11"/>
  <c r="P397" i="11"/>
  <c r="P401" i="11"/>
  <c r="P405" i="11"/>
  <c r="P409" i="11"/>
  <c r="P413" i="11"/>
  <c r="P417" i="11"/>
  <c r="P421" i="11"/>
  <c r="P455" i="11"/>
  <c r="P459" i="11"/>
  <c r="P495" i="11"/>
  <c r="P503" i="11"/>
  <c r="P511" i="11"/>
  <c r="P519" i="11"/>
  <c r="P566" i="11"/>
  <c r="O566" i="11"/>
  <c r="P570" i="11"/>
  <c r="O570" i="11"/>
  <c r="P574" i="11"/>
  <c r="O574" i="11"/>
  <c r="P599" i="11"/>
  <c r="O599" i="11"/>
  <c r="P608" i="11"/>
  <c r="P616" i="11"/>
  <c r="P624" i="11"/>
  <c r="P632" i="11"/>
  <c r="P693" i="11"/>
  <c r="P708" i="11"/>
  <c r="O708" i="11"/>
  <c r="O728" i="11"/>
  <c r="P767" i="11"/>
  <c r="O767" i="11"/>
  <c r="P843" i="11"/>
  <c r="O843" i="11"/>
  <c r="P849" i="11"/>
  <c r="O849" i="11"/>
  <c r="P908" i="11"/>
  <c r="O908" i="11"/>
  <c r="P924" i="11"/>
  <c r="O924" i="11"/>
  <c r="P940" i="11"/>
  <c r="O940" i="11"/>
  <c r="P989" i="11"/>
  <c r="O989" i="11"/>
  <c r="P994" i="11"/>
  <c r="O994" i="11"/>
  <c r="P1000" i="11"/>
  <c r="O1000" i="11"/>
  <c r="P1034" i="11"/>
  <c r="O1034" i="11"/>
  <c r="P1040" i="11"/>
  <c r="O1040" i="11"/>
  <c r="P1049" i="11"/>
  <c r="O1049" i="11"/>
  <c r="P1065" i="11"/>
  <c r="O1065" i="11"/>
  <c r="O1089" i="11"/>
  <c r="P1089" i="11"/>
  <c r="O1092" i="11"/>
  <c r="P1092" i="11"/>
  <c r="O1097" i="11"/>
  <c r="P1097" i="11"/>
  <c r="O1100" i="11"/>
  <c r="P1100" i="11"/>
  <c r="O1105" i="11"/>
  <c r="P1105" i="11"/>
  <c r="O1108" i="11"/>
  <c r="P1108" i="11"/>
  <c r="P1124" i="11"/>
  <c r="O1124" i="11"/>
  <c r="P1135" i="11"/>
  <c r="O1135" i="11"/>
  <c r="P1190" i="11"/>
  <c r="O1190" i="11"/>
  <c r="P1206" i="11"/>
  <c r="O1206" i="11"/>
  <c r="P1222" i="11"/>
  <c r="O1222" i="11"/>
  <c r="P1238" i="11"/>
  <c r="O1238" i="11"/>
  <c r="O1299" i="11"/>
  <c r="P1299" i="11"/>
  <c r="P1303" i="11"/>
  <c r="O1303" i="11"/>
  <c r="P1377" i="11"/>
  <c r="P1378" i="11" s="1"/>
  <c r="O1377" i="11"/>
  <c r="O1378" i="11" s="1"/>
  <c r="P1506" i="11"/>
  <c r="O1506" i="11"/>
  <c r="P742" i="11"/>
  <c r="O742" i="11"/>
  <c r="P758" i="11"/>
  <c r="O758" i="11"/>
  <c r="P774" i="11"/>
  <c r="O774" i="11"/>
  <c r="P1007" i="11"/>
  <c r="O1007" i="11"/>
  <c r="P1016" i="11"/>
  <c r="P1024" i="11"/>
  <c r="P1032" i="11"/>
  <c r="O1032" i="11"/>
  <c r="P1145" i="11"/>
  <c r="O1145" i="11"/>
  <c r="O1155" i="11"/>
  <c r="O1165" i="11"/>
  <c r="P1165" i="11"/>
  <c r="P1176" i="11"/>
  <c r="O1176" i="11"/>
  <c r="P1178" i="11"/>
  <c r="P1180" i="11"/>
  <c r="P1265" i="11"/>
  <c r="P1266" i="11" s="1"/>
  <c r="O1265" i="11"/>
  <c r="O1266" i="11" s="1"/>
  <c r="P1283" i="11"/>
  <c r="P1284" i="11" s="1"/>
  <c r="O1283" i="11"/>
  <c r="O1284" i="11" s="1"/>
  <c r="P1298" i="11"/>
  <c r="P1308" i="11"/>
  <c r="O1329" i="11"/>
  <c r="P1329" i="11"/>
  <c r="O1341" i="11"/>
  <c r="P1341" i="11"/>
  <c r="O1346" i="11"/>
  <c r="P1346" i="11"/>
  <c r="O1349" i="11"/>
  <c r="P1349" i="11"/>
  <c r="O1354" i="11"/>
  <c r="P1354" i="11"/>
  <c r="P1436" i="11"/>
  <c r="O1436" i="11"/>
  <c r="P1441" i="11"/>
  <c r="O1441" i="11"/>
  <c r="P1452" i="11"/>
  <c r="O1452" i="11"/>
  <c r="P1457" i="11"/>
  <c r="O1457" i="11"/>
  <c r="P1482" i="11"/>
  <c r="O1482" i="11"/>
  <c r="P1488" i="11"/>
  <c r="O1488" i="11"/>
  <c r="P1575" i="11"/>
  <c r="O1575" i="11"/>
  <c r="P1586" i="11"/>
  <c r="O1586" i="11"/>
  <c r="P1591" i="11"/>
  <c r="O1591" i="11"/>
  <c r="P1602" i="11"/>
  <c r="O1602" i="11"/>
  <c r="P1607" i="11"/>
  <c r="O1607" i="11"/>
  <c r="P1618" i="11"/>
  <c r="O1618" i="11"/>
  <c r="P1623" i="11"/>
  <c r="O1623" i="11"/>
  <c r="P1634" i="11"/>
  <c r="O1634" i="11"/>
  <c r="P1639" i="11"/>
  <c r="O1639" i="11"/>
  <c r="O1650" i="11"/>
  <c r="P1650" i="11"/>
  <c r="O1653" i="11"/>
  <c r="P1653" i="11"/>
  <c r="P1662" i="11"/>
  <c r="O1662" i="11"/>
  <c r="O709" i="11"/>
  <c r="O713" i="11"/>
  <c r="P722" i="11"/>
  <c r="P724" i="11"/>
  <c r="P726" i="11"/>
  <c r="O737" i="11"/>
  <c r="P746" i="11"/>
  <c r="O746" i="11"/>
  <c r="O755" i="11"/>
  <c r="P762" i="11"/>
  <c r="O762" i="11"/>
  <c r="O771" i="11"/>
  <c r="P778" i="11"/>
  <c r="O778" i="11"/>
  <c r="P780" i="11"/>
  <c r="P782" i="11"/>
  <c r="P784" i="11"/>
  <c r="P786" i="11"/>
  <c r="P788" i="11"/>
  <c r="P790" i="11"/>
  <c r="P792" i="11"/>
  <c r="P794" i="11"/>
  <c r="P796" i="11"/>
  <c r="P798" i="11"/>
  <c r="P800" i="11"/>
  <c r="P802" i="11"/>
  <c r="P804" i="11"/>
  <c r="P806" i="11"/>
  <c r="P808" i="11"/>
  <c r="P810" i="11"/>
  <c r="P812" i="11"/>
  <c r="P814" i="11"/>
  <c r="P816" i="11"/>
  <c r="P818" i="11"/>
  <c r="P820" i="11"/>
  <c r="P822" i="11"/>
  <c r="P824" i="11"/>
  <c r="P826" i="11"/>
  <c r="P828" i="11"/>
  <c r="P830" i="11"/>
  <c r="P832" i="11"/>
  <c r="P836" i="11"/>
  <c r="O836" i="11"/>
  <c r="P859" i="11"/>
  <c r="O859" i="11"/>
  <c r="P863" i="11"/>
  <c r="O863" i="11"/>
  <c r="O902" i="11"/>
  <c r="O905" i="11"/>
  <c r="O909" i="11"/>
  <c r="O913" i="11"/>
  <c r="O917" i="11"/>
  <c r="O921" i="11"/>
  <c r="O925" i="11"/>
  <c r="O929" i="11"/>
  <c r="O933" i="11"/>
  <c r="O937" i="11"/>
  <c r="O941" i="11"/>
  <c r="P1010" i="11"/>
  <c r="P1018" i="11"/>
  <c r="P1026" i="11"/>
  <c r="O1050" i="11"/>
  <c r="O1054" i="11"/>
  <c r="O1058" i="11"/>
  <c r="O1062" i="11"/>
  <c r="O1066" i="11"/>
  <c r="O1070" i="11"/>
  <c r="O1112" i="11"/>
  <c r="O1139" i="11"/>
  <c r="O1143" i="11"/>
  <c r="P1162" i="11"/>
  <c r="O1162" i="11"/>
  <c r="P1169" i="11"/>
  <c r="P1170" i="11" s="1"/>
  <c r="O1169" i="11"/>
  <c r="O1170" i="11" s="1"/>
  <c r="P1250" i="11"/>
  <c r="P1306" i="11"/>
  <c r="O1321" i="11"/>
  <c r="O1322" i="11" s="1"/>
  <c r="P1321" i="11"/>
  <c r="P1322" i="11" s="1"/>
  <c r="O1338" i="11"/>
  <c r="O1366" i="11"/>
  <c r="P1366" i="11"/>
  <c r="O1369" i="11"/>
  <c r="P1369" i="11"/>
  <c r="O1414" i="11"/>
  <c r="P1414" i="11"/>
  <c r="O1417" i="11"/>
  <c r="P1417" i="11"/>
  <c r="O1422" i="11"/>
  <c r="P1422" i="11"/>
  <c r="P1437" i="11"/>
  <c r="O1437" i="11"/>
  <c r="P1448" i="11"/>
  <c r="O1448" i="11"/>
  <c r="P1453" i="11"/>
  <c r="O1453" i="11"/>
  <c r="P1568" i="11"/>
  <c r="O1568" i="11"/>
  <c r="P1252" i="11"/>
  <c r="P1290" i="11"/>
  <c r="O1290" i="11"/>
  <c r="P1294" i="11"/>
  <c r="O1294" i="11"/>
  <c r="O1359" i="11"/>
  <c r="O1376" i="11"/>
  <c r="O1413" i="11"/>
  <c r="P1413" i="11"/>
  <c r="O1418" i="11"/>
  <c r="P1418" i="11"/>
  <c r="O1421" i="11"/>
  <c r="P1421" i="11"/>
  <c r="P1427" i="11"/>
  <c r="O1427" i="11"/>
  <c r="P1433" i="11"/>
  <c r="O1433" i="11"/>
  <c r="P1444" i="11"/>
  <c r="O1444" i="11"/>
  <c r="P1449" i="11"/>
  <c r="O1449" i="11"/>
  <c r="P1460" i="11"/>
  <c r="O1460" i="11"/>
  <c r="P1479" i="11"/>
  <c r="P1483" i="11" s="1"/>
  <c r="O1479" i="11"/>
  <c r="O1483" i="11" s="1"/>
  <c r="P1489" i="11"/>
  <c r="O1489" i="11"/>
  <c r="P1495" i="11"/>
  <c r="O1495" i="11"/>
  <c r="P1498" i="11"/>
  <c r="O1498" i="11"/>
  <c r="P1553" i="11"/>
  <c r="O1553" i="11"/>
  <c r="P1571" i="11"/>
  <c r="O1571" i="11"/>
  <c r="P1582" i="11"/>
  <c r="O1582" i="11"/>
  <c r="P1587" i="11"/>
  <c r="O1587" i="11"/>
  <c r="P1598" i="11"/>
  <c r="O1598" i="11"/>
  <c r="P1603" i="11"/>
  <c r="O1603" i="11"/>
  <c r="P1614" i="11"/>
  <c r="O1614" i="11"/>
  <c r="P1619" i="11"/>
  <c r="O1619" i="11"/>
  <c r="P1630" i="11"/>
  <c r="O1630" i="11"/>
  <c r="P1635" i="11"/>
  <c r="O1635" i="11"/>
  <c r="P1646" i="11"/>
  <c r="O1646" i="11"/>
  <c r="P1658" i="11"/>
  <c r="O1658" i="11"/>
  <c r="P1725" i="11"/>
  <c r="O1725" i="11"/>
  <c r="P1850" i="11"/>
  <c r="O1850" i="11"/>
  <c r="P1858" i="11"/>
  <c r="O1858" i="11"/>
  <c r="P1866" i="11"/>
  <c r="O1866" i="11"/>
  <c r="P1874" i="11"/>
  <c r="O1874" i="11"/>
  <c r="P1886" i="11"/>
  <c r="O1886" i="11"/>
  <c r="P1177" i="11"/>
  <c r="P1179" i="11"/>
  <c r="P1181" i="11"/>
  <c r="P1185" i="11"/>
  <c r="O1185" i="11"/>
  <c r="P1189" i="11"/>
  <c r="O1189" i="11"/>
  <c r="P1193" i="11"/>
  <c r="O1193" i="11"/>
  <c r="P1197" i="11"/>
  <c r="O1197" i="11"/>
  <c r="P1201" i="11"/>
  <c r="O1201" i="11"/>
  <c r="P1205" i="11"/>
  <c r="O1205" i="11"/>
  <c r="P1209" i="11"/>
  <c r="O1209" i="11"/>
  <c r="P1213" i="11"/>
  <c r="O1213" i="11"/>
  <c r="P1217" i="11"/>
  <c r="O1217" i="11"/>
  <c r="P1221" i="11"/>
  <c r="O1221" i="11"/>
  <c r="P1225" i="11"/>
  <c r="O1225" i="11"/>
  <c r="P1229" i="11"/>
  <c r="O1229" i="11"/>
  <c r="P1233" i="11"/>
  <c r="O1233" i="11"/>
  <c r="P1237" i="11"/>
  <c r="O1237" i="11"/>
  <c r="P1240" i="11"/>
  <c r="O1240" i="11"/>
  <c r="P1244" i="11"/>
  <c r="O1244" i="11"/>
  <c r="P1254" i="11"/>
  <c r="O1254" i="11"/>
  <c r="P1263" i="11"/>
  <c r="P1264" i="11" s="1"/>
  <c r="P1271" i="11"/>
  <c r="O1271" i="11"/>
  <c r="P1302" i="11"/>
  <c r="P1307" i="11"/>
  <c r="O1307" i="11"/>
  <c r="O1315" i="11"/>
  <c r="O1319" i="11"/>
  <c r="O1327" i="11"/>
  <c r="P1405" i="11"/>
  <c r="P1410" i="11"/>
  <c r="P1440" i="11"/>
  <c r="O1440" i="11"/>
  <c r="P1445" i="11"/>
  <c r="O1445" i="11"/>
  <c r="P1456" i="11"/>
  <c r="O1456" i="11"/>
  <c r="P1461" i="11"/>
  <c r="O1461" i="11"/>
  <c r="O1474" i="11"/>
  <c r="P1475" i="11"/>
  <c r="O1475" i="11"/>
  <c r="P1491" i="11"/>
  <c r="O1491" i="11"/>
  <c r="P1509" i="11"/>
  <c r="P1510" i="11" s="1"/>
  <c r="O1509" i="11"/>
  <c r="O1510" i="11" s="1"/>
  <c r="P1549" i="11"/>
  <c r="O1549" i="11"/>
  <c r="P1578" i="11"/>
  <c r="O1578" i="11"/>
  <c r="P1583" i="11"/>
  <c r="O1583" i="11"/>
  <c r="P1594" i="11"/>
  <c r="O1594" i="11"/>
  <c r="P1599" i="11"/>
  <c r="O1599" i="11"/>
  <c r="P1610" i="11"/>
  <c r="O1610" i="11"/>
  <c r="P1615" i="11"/>
  <c r="O1615" i="11"/>
  <c r="P1626" i="11"/>
  <c r="O1626" i="11"/>
  <c r="P1631" i="11"/>
  <c r="O1631" i="11"/>
  <c r="P1642" i="11"/>
  <c r="O1642" i="11"/>
  <c r="P1647" i="11"/>
  <c r="O1647" i="11"/>
  <c r="O1654" i="11"/>
  <c r="P1654" i="11"/>
  <c r="P1670" i="11"/>
  <c r="O1670" i="11"/>
  <c r="P1759" i="11"/>
  <c r="P1761" i="11" s="1"/>
  <c r="O1759" i="11"/>
  <c r="P1466" i="11"/>
  <c r="O1466" i="11"/>
  <c r="P1512" i="11"/>
  <c r="P1513" i="11" s="1"/>
  <c r="O1512" i="11"/>
  <c r="O1513" i="11" s="1"/>
  <c r="P1520" i="11"/>
  <c r="O1520" i="11"/>
  <c r="P1523" i="11"/>
  <c r="P1524" i="11" s="1"/>
  <c r="O1523" i="11"/>
  <c r="O1524" i="11" s="1"/>
  <c r="P1532" i="11"/>
  <c r="P1534" i="11"/>
  <c r="P1560" i="11"/>
  <c r="O1560" i="11"/>
  <c r="O1679" i="11"/>
  <c r="P1679" i="11"/>
  <c r="O1684" i="11"/>
  <c r="P1684" i="11"/>
  <c r="O1687" i="11"/>
  <c r="P1687" i="11"/>
  <c r="O1692" i="11"/>
  <c r="P1692" i="11"/>
  <c r="P1703" i="11"/>
  <c r="P1705" i="11"/>
  <c r="P1729" i="11"/>
  <c r="O1729" i="11"/>
  <c r="P1751" i="11"/>
  <c r="O1751" i="11"/>
  <c r="O1848" i="11"/>
  <c r="P1848" i="11"/>
  <c r="O1856" i="11"/>
  <c r="P1856" i="11"/>
  <c r="O1864" i="11"/>
  <c r="P1864" i="11"/>
  <c r="O1872" i="11"/>
  <c r="P1872" i="11"/>
  <c r="P1890" i="11"/>
  <c r="O1890" i="11"/>
  <c r="P1905" i="11"/>
  <c r="O1905" i="11"/>
  <c r="P1921" i="11"/>
  <c r="O1921" i="11"/>
  <c r="P1937" i="11"/>
  <c r="O1937" i="11"/>
  <c r="P1953" i="11"/>
  <c r="O1953" i="11"/>
  <c r="P1969" i="11"/>
  <c r="O1969" i="11"/>
  <c r="P1985" i="11"/>
  <c r="O1985" i="11"/>
  <c r="P2001" i="11"/>
  <c r="O2001" i="11"/>
  <c r="O1476" i="11"/>
  <c r="O1480" i="11"/>
  <c r="O1499" i="11"/>
  <c r="O1503" i="11"/>
  <c r="O1507" i="11"/>
  <c r="P1537" i="11"/>
  <c r="O1537" i="11"/>
  <c r="P1541" i="11"/>
  <c r="O1541" i="11"/>
  <c r="O1546" i="11"/>
  <c r="O1550" i="11"/>
  <c r="O1554" i="11"/>
  <c r="P1563" i="11"/>
  <c r="O1563" i="11"/>
  <c r="P1567" i="11"/>
  <c r="O1567" i="11"/>
  <c r="O1659" i="11"/>
  <c r="O1663" i="11"/>
  <c r="O1667" i="11"/>
  <c r="O1671" i="11"/>
  <c r="P1676" i="11"/>
  <c r="O1676" i="11"/>
  <c r="P1712" i="11"/>
  <c r="O1712" i="11"/>
  <c r="P1716" i="11"/>
  <c r="O1716" i="11"/>
  <c r="O1748" i="11"/>
  <c r="P1694" i="11"/>
  <c r="O1694" i="11"/>
  <c r="P1698" i="11"/>
  <c r="O1698" i="11"/>
  <c r="P1720" i="11"/>
  <c r="O1720" i="11"/>
  <c r="P1736" i="11"/>
  <c r="O1736" i="11"/>
  <c r="P1743" i="11"/>
  <c r="O1743" i="11"/>
  <c r="P1781" i="11"/>
  <c r="O1781" i="11"/>
  <c r="P1785" i="11"/>
  <c r="O1785" i="11"/>
  <c r="P1789" i="11"/>
  <c r="O1789" i="11"/>
  <c r="P1793" i="11"/>
  <c r="O1793" i="11"/>
  <c r="P1797" i="11"/>
  <c r="O1797" i="11"/>
  <c r="P1801" i="11"/>
  <c r="O1801" i="11"/>
  <c r="P1805" i="11"/>
  <c r="O1805" i="11"/>
  <c r="P1809" i="11"/>
  <c r="O1809" i="11"/>
  <c r="P1813" i="11"/>
  <c r="O1813" i="11"/>
  <c r="P1817" i="11"/>
  <c r="O1817" i="11"/>
  <c r="P1821" i="11"/>
  <c r="O1821" i="11"/>
  <c r="P1825" i="11"/>
  <c r="O1825" i="11"/>
  <c r="P1829" i="11"/>
  <c r="O1829" i="11"/>
  <c r="P1833" i="11"/>
  <c r="O1833" i="11"/>
  <c r="P1837" i="11"/>
  <c r="O1837" i="11"/>
  <c r="P1841" i="11"/>
  <c r="O1841" i="11"/>
  <c r="P1845" i="11"/>
  <c r="O1845" i="11"/>
  <c r="P1853" i="11"/>
  <c r="O1853" i="11"/>
  <c r="P1861" i="11"/>
  <c r="O1861" i="11"/>
  <c r="P1869" i="11"/>
  <c r="O1869" i="11"/>
  <c r="P1877" i="11"/>
  <c r="O1877" i="11"/>
  <c r="P1901" i="11"/>
  <c r="O1901" i="11"/>
  <c r="P1917" i="11"/>
  <c r="O1917" i="11"/>
  <c r="P1933" i="11"/>
  <c r="O1933" i="11"/>
  <c r="P1949" i="11"/>
  <c r="O1949" i="11"/>
  <c r="P1965" i="11"/>
  <c r="O1965" i="11"/>
  <c r="P1981" i="11"/>
  <c r="O1981" i="11"/>
  <c r="P1997" i="11"/>
  <c r="O1997" i="11"/>
  <c r="P2021" i="11"/>
  <c r="O2021" i="11"/>
  <c r="P2025" i="11"/>
  <c r="O2025" i="11"/>
  <c r="O1677" i="11"/>
  <c r="P1702" i="11"/>
  <c r="O1702" i="11"/>
  <c r="P1704" i="11"/>
  <c r="P1708" i="11"/>
  <c r="O1708" i="11"/>
  <c r="O1717" i="11"/>
  <c r="P1724" i="11"/>
  <c r="O1724" i="11"/>
  <c r="O1733" i="11"/>
  <c r="P1747" i="11"/>
  <c r="O1747" i="11"/>
  <c r="O1757" i="11"/>
  <c r="O1758" i="11" s="1"/>
  <c r="O1760" i="11"/>
  <c r="P1897" i="11"/>
  <c r="O1897" i="11"/>
  <c r="P1913" i="11"/>
  <c r="O1913" i="11"/>
  <c r="P1929" i="11"/>
  <c r="O1929" i="11"/>
  <c r="P1945" i="11"/>
  <c r="O1945" i="11"/>
  <c r="P1961" i="11"/>
  <c r="O1961" i="11"/>
  <c r="P1977" i="11"/>
  <c r="O1977" i="11"/>
  <c r="P1993" i="11"/>
  <c r="O1993" i="11"/>
  <c r="O2018" i="11"/>
  <c r="P2022" i="11"/>
  <c r="O2022" i="11"/>
  <c r="P1881" i="11"/>
  <c r="O1881" i="11"/>
  <c r="P2009" i="11"/>
  <c r="O2009" i="11"/>
  <c r="P2013" i="11"/>
  <c r="O2013" i="11"/>
  <c r="P2029" i="11"/>
  <c r="O2029" i="11"/>
  <c r="O1878" i="11"/>
  <c r="P1885" i="11"/>
  <c r="O1885" i="11"/>
  <c r="O1894" i="11"/>
  <c r="O1898" i="11"/>
  <c r="O1902" i="11"/>
  <c r="O1906" i="11"/>
  <c r="O1910" i="11"/>
  <c r="O1914" i="11"/>
  <c r="O1918" i="11"/>
  <c r="O1922" i="11"/>
  <c r="O1926" i="11"/>
  <c r="O1930" i="11"/>
  <c r="O1934" i="11"/>
  <c r="O1938" i="11"/>
  <c r="O1942" i="11"/>
  <c r="O1946" i="11"/>
  <c r="O1950" i="11"/>
  <c r="O1954" i="11"/>
  <c r="O1958" i="11"/>
  <c r="O1962" i="11"/>
  <c r="O1966" i="11"/>
  <c r="O1970" i="11"/>
  <c r="O1974" i="11"/>
  <c r="O1978" i="11"/>
  <c r="O1982" i="11"/>
  <c r="O1986" i="11"/>
  <c r="O1990" i="11"/>
  <c r="O1994" i="11"/>
  <c r="O1998" i="11"/>
  <c r="O2002" i="11"/>
  <c r="O2006" i="11"/>
  <c r="P2017" i="11"/>
  <c r="O2017" i="11"/>
  <c r="O2026" i="11"/>
  <c r="O9" i="11" l="1"/>
  <c r="O1428" i="11"/>
  <c r="P341" i="11"/>
  <c r="P1009" i="11"/>
  <c r="P184" i="11"/>
  <c r="P346" i="11"/>
  <c r="P109" i="11"/>
  <c r="O28" i="11"/>
  <c r="O1239" i="11"/>
  <c r="O1561" i="11"/>
  <c r="P1120" i="11"/>
  <c r="P224" i="11"/>
  <c r="P282" i="11"/>
  <c r="P1385" i="11"/>
  <c r="P900" i="11"/>
  <c r="P22" i="11"/>
  <c r="O645" i="11"/>
  <c r="P649" i="11"/>
  <c r="P197" i="11"/>
  <c r="P1365" i="11"/>
  <c r="O215" i="11"/>
  <c r="P1112" i="11"/>
  <c r="O734" i="11"/>
  <c r="O127" i="11"/>
  <c r="P1545" i="11"/>
  <c r="P285" i="11"/>
  <c r="O168" i="11"/>
  <c r="P330" i="11"/>
  <c r="P1428" i="11"/>
  <c r="P238" i="11"/>
  <c r="O97" i="11"/>
  <c r="O1282" i="11"/>
  <c r="P100" i="11"/>
  <c r="O1529" i="11"/>
  <c r="P707" i="11"/>
  <c r="O1522" i="11"/>
  <c r="P1320" i="11"/>
  <c r="P526" i="11"/>
  <c r="P1359" i="11"/>
  <c r="P1561" i="11"/>
  <c r="P323" i="11"/>
  <c r="P1277" i="11"/>
  <c r="P1678" i="11"/>
  <c r="P1481" i="11"/>
  <c r="O639" i="11"/>
  <c r="O526" i="11"/>
  <c r="P1529" i="11"/>
  <c r="P1297" i="11"/>
  <c r="P1272" i="11"/>
  <c r="O739" i="11"/>
  <c r="P1474" i="11"/>
  <c r="P1045" i="11"/>
  <c r="O595" i="11"/>
  <c r="P106" i="11"/>
  <c r="O702" i="11"/>
  <c r="P1490" i="11"/>
  <c r="O330" i="11"/>
  <c r="P1332" i="11"/>
  <c r="O1332" i="11"/>
  <c r="P165" i="11"/>
  <c r="P490" i="11"/>
  <c r="O207" i="11"/>
  <c r="P429" i="11"/>
  <c r="P127" i="11"/>
  <c r="P1470" i="11"/>
  <c r="O1009" i="11"/>
  <c r="P207" i="11"/>
  <c r="P1258" i="11"/>
  <c r="P1138" i="11"/>
  <c r="P1088" i="11"/>
  <c r="O337" i="11"/>
  <c r="O219" i="11"/>
  <c r="P734" i="11"/>
  <c r="P194" i="11"/>
  <c r="P1376" i="11"/>
  <c r="O1258" i="11"/>
  <c r="P1424" i="11"/>
  <c r="P1508" i="11"/>
  <c r="O212" i="11"/>
  <c r="P1327" i="11"/>
  <c r="P1570" i="11"/>
  <c r="P1155" i="11"/>
  <c r="P1558" i="11"/>
  <c r="O1752" i="11"/>
  <c r="P267" i="11"/>
  <c r="O143" i="11"/>
  <c r="P1673" i="11"/>
  <c r="O320" i="11"/>
  <c r="P119" i="11"/>
  <c r="P1282" i="11"/>
  <c r="P178" i="11"/>
  <c r="O1542" i="11"/>
  <c r="P1535" i="11"/>
  <c r="O1470" i="11"/>
  <c r="O1496" i="11"/>
  <c r="O867" i="11"/>
  <c r="P36" i="11"/>
  <c r="P1147" i="11"/>
  <c r="O896" i="11"/>
  <c r="P563" i="11"/>
  <c r="P441" i="11"/>
  <c r="O1088" i="11"/>
  <c r="O584" i="11"/>
  <c r="O429" i="11"/>
  <c r="O123" i="11"/>
  <c r="P1338" i="11"/>
  <c r="P1152" i="11"/>
  <c r="P233" i="11"/>
  <c r="O323" i="11"/>
  <c r="O1570" i="11"/>
  <c r="P1522" i="11"/>
  <c r="O1297" i="11"/>
  <c r="P639" i="11"/>
  <c r="O578" i="11"/>
  <c r="P423" i="11"/>
  <c r="O341" i="11"/>
  <c r="P279" i="11"/>
  <c r="O1038" i="11"/>
  <c r="O649" i="11"/>
  <c r="P486" i="11"/>
  <c r="P157" i="11"/>
  <c r="P25" i="11"/>
  <c r="O1277" i="11"/>
  <c r="O523" i="11"/>
  <c r="P92" i="11"/>
  <c r="P685" i="11"/>
  <c r="O2032" i="11"/>
  <c r="P995" i="11"/>
  <c r="P1752" i="11"/>
  <c r="O1508" i="11"/>
  <c r="O1490" i="11"/>
  <c r="P1035" i="11"/>
  <c r="O238" i="11"/>
  <c r="O1168" i="11"/>
  <c r="O1138" i="11"/>
  <c r="P896" i="11"/>
  <c r="O178" i="11"/>
  <c r="O157" i="11"/>
  <c r="P584" i="11"/>
  <c r="P320" i="11"/>
  <c r="O18" i="11"/>
  <c r="P9" i="11"/>
  <c r="O1272" i="11"/>
  <c r="P1247" i="11"/>
  <c r="O1673" i="11"/>
  <c r="P1371" i="11"/>
  <c r="P1031" i="11"/>
  <c r="P728" i="11"/>
  <c r="O1355" i="11"/>
  <c r="O717" i="11"/>
  <c r="O423" i="11"/>
  <c r="P739" i="11"/>
  <c r="P668" i="11"/>
  <c r="P595" i="11"/>
  <c r="O346" i="11"/>
  <c r="O482" i="11"/>
  <c r="O267" i="11"/>
  <c r="P1402" i="11"/>
  <c r="O1314" i="11"/>
  <c r="P702" i="11"/>
  <c r="P523" i="11"/>
  <c r="P1740" i="11"/>
  <c r="P2032" i="11"/>
  <c r="O1678" i="11"/>
  <c r="O1424" i="11"/>
  <c r="O1371" i="11"/>
  <c r="P867" i="11"/>
  <c r="P1109" i="11"/>
  <c r="P717" i="11"/>
  <c r="P602" i="11"/>
  <c r="O668" i="11"/>
  <c r="O563" i="11"/>
  <c r="O441" i="11"/>
  <c r="O184" i="11"/>
  <c r="P482" i="11"/>
  <c r="P1355" i="11"/>
  <c r="O642" i="11"/>
  <c r="P143" i="11"/>
  <c r="P1706" i="11"/>
  <c r="O1320" i="11"/>
  <c r="O1655" i="11"/>
  <c r="P1253" i="11"/>
  <c r="O1109" i="11"/>
  <c r="P578" i="11"/>
  <c r="O1004" i="11"/>
  <c r="P1168" i="11"/>
  <c r="O844" i="11"/>
  <c r="O462" i="11"/>
  <c r="O113" i="11"/>
  <c r="O903" i="11"/>
  <c r="O1117" i="11"/>
  <c r="P853" i="11"/>
  <c r="O853" i="11"/>
  <c r="O1558" i="11"/>
  <c r="P1542" i="11"/>
  <c r="O1706" i="11"/>
  <c r="O1761" i="11"/>
  <c r="P1496" i="11"/>
  <c r="P1655" i="11"/>
  <c r="O1464" i="11"/>
  <c r="O839" i="11"/>
  <c r="P1038" i="11"/>
  <c r="P1004" i="11"/>
  <c r="O1042" i="11"/>
  <c r="P844" i="11"/>
  <c r="P462" i="11"/>
  <c r="O602" i="11"/>
  <c r="O194" i="11"/>
  <c r="P1117" i="11"/>
  <c r="P1314" i="11"/>
  <c r="O92" i="11"/>
  <c r="O1740" i="11"/>
  <c r="O1481" i="11"/>
  <c r="O1247" i="11"/>
  <c r="P1464" i="11"/>
  <c r="O1147" i="11"/>
  <c r="O1035" i="11"/>
  <c r="P839" i="11"/>
  <c r="O995" i="11"/>
  <c r="P1042" i="11"/>
  <c r="P1239" i="11"/>
  <c r="O279" i="11"/>
</calcChain>
</file>

<file path=xl/sharedStrings.xml><?xml version="1.0" encoding="utf-8"?>
<sst xmlns="http://schemas.openxmlformats.org/spreadsheetml/2006/main" count="10974" uniqueCount="5648">
  <si>
    <t>13241</t>
  </si>
  <si>
    <t>M1940A</t>
  </si>
  <si>
    <t>gb600</t>
  </si>
  <si>
    <t>019-413900</t>
  </si>
  <si>
    <t>WD00343A</t>
  </si>
  <si>
    <t>00055445010</t>
  </si>
  <si>
    <t>20194-077</t>
  </si>
  <si>
    <t>25210RP</t>
  </si>
  <si>
    <t>SX000068131401</t>
  </si>
  <si>
    <t>LE-14047839701</t>
  </si>
  <si>
    <t xml:space="preserve">DYND70880E </t>
  </si>
  <si>
    <t>6871950</t>
  </si>
  <si>
    <t>20321-028</t>
  </si>
  <si>
    <t>904010</t>
  </si>
  <si>
    <t>640  5023-141</t>
  </si>
  <si>
    <t>0644-019-01</t>
  </si>
  <si>
    <t>0010-30-42732</t>
  </si>
  <si>
    <t>X-002.99.382</t>
  </si>
  <si>
    <t>1000160</t>
  </si>
  <si>
    <t>4585</t>
  </si>
  <si>
    <t>4006.12A0</t>
  </si>
  <si>
    <t>S951D</t>
  </si>
  <si>
    <t>989803174141</t>
  </si>
  <si>
    <t>040-001645-00</t>
  </si>
  <si>
    <t>S109.PK.L</t>
  </si>
  <si>
    <t>MR60</t>
  </si>
  <si>
    <t>27026EC</t>
  </si>
  <si>
    <t>2353-002</t>
  </si>
  <si>
    <t>000041</t>
  </si>
  <si>
    <t>GP341R</t>
  </si>
  <si>
    <t>0-52-0114</t>
  </si>
  <si>
    <t>0717T</t>
  </si>
  <si>
    <t>JG600</t>
  </si>
  <si>
    <t>WA64120L</t>
  </si>
  <si>
    <t>R-24809</t>
  </si>
  <si>
    <t>503435808</t>
  </si>
  <si>
    <t>M1569A</t>
  </si>
  <si>
    <t>511592</t>
  </si>
  <si>
    <t>11143</t>
  </si>
  <si>
    <t>33310MF</t>
  </si>
  <si>
    <t>029421</t>
  </si>
  <si>
    <t>K-008.34.221</t>
  </si>
  <si>
    <t>M36006</t>
  </si>
  <si>
    <t>M36012</t>
  </si>
  <si>
    <t>236  5023-138</t>
  </si>
  <si>
    <t>0644-021-01</t>
  </si>
  <si>
    <t>027797</t>
  </si>
  <si>
    <t>M36009</t>
  </si>
  <si>
    <t>GE245SU</t>
  </si>
  <si>
    <t>30811</t>
  </si>
  <si>
    <t>27424R</t>
  </si>
  <si>
    <t>22268</t>
  </si>
  <si>
    <t>S951B</t>
  </si>
  <si>
    <t>6872130</t>
  </si>
  <si>
    <t>962-170</t>
  </si>
  <si>
    <t>1431002</t>
  </si>
  <si>
    <t>304ZP001</t>
  </si>
  <si>
    <t>2017003-004</t>
  </si>
  <si>
    <t>2157039</t>
  </si>
  <si>
    <t>503436608</t>
  </si>
  <si>
    <t>33300</t>
  </si>
  <si>
    <t>90-40-020</t>
  </si>
  <si>
    <t>33510FK</t>
  </si>
  <si>
    <t>20-54-528</t>
  </si>
  <si>
    <t>149324</t>
  </si>
  <si>
    <t>TS-E-D</t>
  </si>
  <si>
    <t>1421020</t>
  </si>
  <si>
    <t>942-063</t>
  </si>
  <si>
    <t>040-000368-00</t>
  </si>
  <si>
    <t>69884</t>
  </si>
  <si>
    <t>2120075</t>
  </si>
  <si>
    <t>040-000592-00</t>
  </si>
  <si>
    <t>10350</t>
  </si>
  <si>
    <t>MSP369108</t>
  </si>
  <si>
    <t>0010-30-42719</t>
  </si>
  <si>
    <t>04854241001</t>
  </si>
  <si>
    <t>0010-30-42736</t>
  </si>
  <si>
    <t>22616605</t>
  </si>
  <si>
    <t>518220.00-KK5W</t>
  </si>
  <si>
    <t>TE563</t>
  </si>
  <si>
    <t>A5663</t>
  </si>
  <si>
    <t>ADPT4F05</t>
  </si>
  <si>
    <t>69734</t>
  </si>
  <si>
    <t>530-211</t>
  </si>
  <si>
    <t>2.100746</t>
  </si>
  <si>
    <t>20-54-729</t>
  </si>
  <si>
    <t>4000-004</t>
  </si>
  <si>
    <t>942-064</t>
  </si>
  <si>
    <t>207502160</t>
  </si>
  <si>
    <t>TS-F1-H</t>
  </si>
  <si>
    <t>A4826</t>
  </si>
  <si>
    <t>104-252-000</t>
  </si>
  <si>
    <t>2017003-003</t>
  </si>
  <si>
    <t>CH2156087</t>
  </si>
  <si>
    <t>518B-30-72107</t>
  </si>
  <si>
    <t>616  5023-136</t>
  </si>
  <si>
    <t>505820.00-KK5W</t>
  </si>
  <si>
    <t>20195-515</t>
  </si>
  <si>
    <t>3444505_</t>
  </si>
  <si>
    <t>3112292018</t>
  </si>
  <si>
    <t>1421022</t>
  </si>
  <si>
    <t>525000.00-K25W</t>
  </si>
  <si>
    <t>15816</t>
  </si>
  <si>
    <t>A30-000001---</t>
  </si>
  <si>
    <t>186-1018-AMS</t>
  </si>
  <si>
    <t>N1085430</t>
  </si>
  <si>
    <t>6200-30-09688</t>
  </si>
  <si>
    <t>03087697001</t>
  </si>
  <si>
    <t>WA51172A</t>
  </si>
  <si>
    <t>077.0420</t>
  </si>
  <si>
    <t>WA58671A</t>
  </si>
  <si>
    <t>0010-30-12159</t>
  </si>
  <si>
    <t>5190</t>
  </si>
  <si>
    <t>22011</t>
  </si>
  <si>
    <t>H40432LN</t>
  </si>
  <si>
    <t>M1971A</t>
  </si>
  <si>
    <t>7720590</t>
  </si>
  <si>
    <t>20-54-527</t>
  </si>
  <si>
    <t>040-000027-00</t>
  </si>
  <si>
    <t>108</t>
  </si>
  <si>
    <t>22152</t>
  </si>
  <si>
    <t>1001.45C0</t>
  </si>
  <si>
    <t>A64120A</t>
  </si>
  <si>
    <t>27026BK</t>
  </si>
  <si>
    <t>20195-001</t>
  </si>
  <si>
    <t>077.0572</t>
  </si>
  <si>
    <t>M1196A</t>
  </si>
  <si>
    <t>A5798</t>
  </si>
  <si>
    <t>4622.1313</t>
  </si>
  <si>
    <t>A5796</t>
  </si>
  <si>
    <t>M1574A</t>
  </si>
  <si>
    <t>453116</t>
  </si>
  <si>
    <t>4350039</t>
  </si>
  <si>
    <t>495NA</t>
  </si>
  <si>
    <t>040-000332-00</t>
  </si>
  <si>
    <t>MASIMO-RD-4050</t>
  </si>
  <si>
    <t>F-000.22.120</t>
  </si>
  <si>
    <t>GE235SU</t>
  </si>
  <si>
    <t>LE-14025345452</t>
  </si>
  <si>
    <t>13236</t>
  </si>
  <si>
    <t>115-034527-00</t>
  </si>
  <si>
    <t>019-409000</t>
  </si>
  <si>
    <t>2400070</t>
  </si>
  <si>
    <t>1002.11C0</t>
  </si>
  <si>
    <t>GB304R</t>
  </si>
  <si>
    <t>M1672A</t>
  </si>
  <si>
    <t>822.31</t>
  </si>
  <si>
    <t>33132</t>
  </si>
  <si>
    <t>A5150.1</t>
  </si>
  <si>
    <t>AT20.02</t>
  </si>
  <si>
    <t>WD00211A</t>
  </si>
  <si>
    <t>040-000993-00</t>
  </si>
  <si>
    <t>040-000869-00</t>
  </si>
  <si>
    <t>H44901AE</t>
  </si>
  <si>
    <t>0040-000988-00</t>
  </si>
  <si>
    <t>M5546</t>
  </si>
  <si>
    <t>21082</t>
  </si>
  <si>
    <t>6127590-10</t>
  </si>
  <si>
    <t>CH2157050</t>
  </si>
  <si>
    <t>Deconex 41 STS 5kg</t>
  </si>
  <si>
    <t>504028902</t>
  </si>
  <si>
    <t>5192512</t>
  </si>
  <si>
    <t>A22053A</t>
  </si>
  <si>
    <t>MR61</t>
  </si>
  <si>
    <t>WA03310A</t>
  </si>
  <si>
    <t>PF0009</t>
  </si>
  <si>
    <t xml:space="preserve">20196-045 </t>
  </si>
  <si>
    <t>303229</t>
  </si>
  <si>
    <t>5070 LED</t>
  </si>
  <si>
    <t>2120018</t>
  </si>
  <si>
    <t>2.400.070</t>
  </si>
  <si>
    <t>P225F</t>
  </si>
  <si>
    <t>21732801</t>
  </si>
  <si>
    <t>1002.19C0</t>
  </si>
  <si>
    <t>180</t>
  </si>
  <si>
    <t>11333</t>
  </si>
  <si>
    <t>M3708A</t>
  </si>
  <si>
    <t>WA64360C</t>
  </si>
  <si>
    <t>SEA3715</t>
  </si>
  <si>
    <t>495NY</t>
  </si>
  <si>
    <t>WA51181S</t>
  </si>
  <si>
    <t>4050</t>
  </si>
  <si>
    <t>11144</t>
  </si>
  <si>
    <t>453564833171</t>
  </si>
  <si>
    <t>VER306ZP</t>
  </si>
  <si>
    <t>0010-30-42728</t>
  </si>
  <si>
    <t>040-001644-00</t>
  </si>
  <si>
    <t>160245</t>
  </si>
  <si>
    <t>K911</t>
  </si>
  <si>
    <t>33500</t>
  </si>
  <si>
    <t>LE-14042230673</t>
  </si>
  <si>
    <t xml:space="preserve"> WD00343A </t>
  </si>
  <si>
    <t>A60800A</t>
  </si>
  <si>
    <t>902-668</t>
  </si>
  <si>
    <t>M1191B</t>
  </si>
  <si>
    <t>LE-14047840159</t>
  </si>
  <si>
    <t>30103RE</t>
  </si>
  <si>
    <t>7520</t>
  </si>
  <si>
    <t>4072</t>
  </si>
  <si>
    <t>031131-10</t>
  </si>
  <si>
    <t>027798</t>
  </si>
  <si>
    <t>7616690</t>
  </si>
  <si>
    <t>GP129R</t>
  </si>
  <si>
    <t>511590</t>
  </si>
  <si>
    <t>1000SP00189</t>
  </si>
  <si>
    <t>99-01-007</t>
  </si>
  <si>
    <t>41304W</t>
  </si>
  <si>
    <t>3920703</t>
  </si>
  <si>
    <t>0525</t>
  </si>
  <si>
    <t>WA51131A</t>
  </si>
  <si>
    <t>EVVVTC1</t>
  </si>
  <si>
    <t>B-008.11.500</t>
  </si>
  <si>
    <t>0852-20-77411-51</t>
  </si>
  <si>
    <t>753  5023-133</t>
  </si>
  <si>
    <t>S951C</t>
  </si>
  <si>
    <t>000056</t>
  </si>
  <si>
    <t>3110451180</t>
  </si>
  <si>
    <t>22002</t>
  </si>
  <si>
    <t>1863</t>
  </si>
  <si>
    <t>040-000911-00</t>
  </si>
  <si>
    <t>1010203</t>
  </si>
  <si>
    <t>280304</t>
  </si>
  <si>
    <t>6600402</t>
  </si>
  <si>
    <t>8900-0815-01</t>
  </si>
  <si>
    <t>2400102</t>
  </si>
  <si>
    <t>1.217.902.012</t>
  </si>
  <si>
    <t>700/3361</t>
  </si>
  <si>
    <t>03110435180</t>
  </si>
  <si>
    <t>567901948</t>
  </si>
  <si>
    <t>21161</t>
  </si>
  <si>
    <t>30120Q</t>
  </si>
  <si>
    <t>201 0-52-0114</t>
  </si>
  <si>
    <t>0010-20-42710</t>
  </si>
  <si>
    <t>GP188R</t>
  </si>
  <si>
    <t>A0358</t>
  </si>
  <si>
    <t>149325</t>
  </si>
  <si>
    <t>30103M1</t>
  </si>
  <si>
    <t>E0560</t>
  </si>
  <si>
    <t>ADPL24F0S</t>
  </si>
  <si>
    <t>207000241</t>
  </si>
  <si>
    <t>MED8037</t>
  </si>
  <si>
    <t>944-309</t>
  </si>
  <si>
    <t>962-169</t>
  </si>
  <si>
    <t>WA22503D</t>
  </si>
  <si>
    <t>A60800L</t>
  </si>
  <si>
    <t>UMY514</t>
  </si>
  <si>
    <t>27026BO</t>
  </si>
  <si>
    <t>1746.0501</t>
  </si>
  <si>
    <t>944-053</t>
  </si>
  <si>
    <t xml:space="preserve">20321-022 </t>
  </si>
  <si>
    <t>30123P</t>
  </si>
  <si>
    <t>20321-000</t>
  </si>
  <si>
    <t>A0556</t>
  </si>
  <si>
    <t>2.400038</t>
  </si>
  <si>
    <t>3442941</t>
  </si>
  <si>
    <t>26775UF</t>
  </si>
  <si>
    <t>04813707001</t>
  </si>
  <si>
    <t>B.9120.14</t>
  </si>
  <si>
    <t>TTCool – pad 302</t>
  </si>
  <si>
    <t>503435408</t>
  </si>
  <si>
    <t>S951E</t>
  </si>
  <si>
    <t>VER902SD</t>
  </si>
  <si>
    <t>30123TS1</t>
  </si>
  <si>
    <t>3</t>
  </si>
  <si>
    <t>3110.26E9</t>
  </si>
  <si>
    <t>M1192A</t>
  </si>
  <si>
    <t>3110354180</t>
  </si>
  <si>
    <t>M3538A</t>
  </si>
  <si>
    <t>862309</t>
  </si>
  <si>
    <t>453564435241</t>
  </si>
  <si>
    <t>UA2377</t>
  </si>
  <si>
    <t>2M20827</t>
  </si>
  <si>
    <t>2525</t>
  </si>
  <si>
    <t>10825441001</t>
  </si>
  <si>
    <t>432785</t>
  </si>
  <si>
    <t>989803176201</t>
  </si>
  <si>
    <t>13240</t>
  </si>
  <si>
    <t>WD00212A</t>
  </si>
  <si>
    <t>945-787</t>
  </si>
  <si>
    <t>412682-004</t>
  </si>
  <si>
    <t>30816</t>
  </si>
  <si>
    <t>186-0107</t>
  </si>
  <si>
    <t>00025000500</t>
  </si>
  <si>
    <t>3112284180</t>
  </si>
  <si>
    <t>040-0000007900</t>
  </si>
  <si>
    <t>MAJ-1443</t>
  </si>
  <si>
    <t>077.1018</t>
  </si>
  <si>
    <t>20195-514</t>
  </si>
  <si>
    <t>A6284</t>
  </si>
  <si>
    <t>1000SP01216</t>
  </si>
  <si>
    <t>30103C</t>
  </si>
  <si>
    <t>94353</t>
  </si>
  <si>
    <t>SVF1</t>
  </si>
  <si>
    <t>1002.21C0</t>
  </si>
  <si>
    <t>41303DT</t>
  </si>
  <si>
    <t>GA676</t>
  </si>
  <si>
    <t>642  5023-132</t>
  </si>
  <si>
    <t>DYND70885E</t>
  </si>
  <si>
    <t>303220</t>
  </si>
  <si>
    <t>70CC2</t>
  </si>
  <si>
    <t>93204775</t>
  </si>
  <si>
    <t>56053010</t>
  </si>
  <si>
    <t>0208630</t>
  </si>
  <si>
    <t>A60100A</t>
  </si>
  <si>
    <t>H48952AR</t>
  </si>
  <si>
    <t>503815.00-K05R</t>
  </si>
  <si>
    <t>GP156R</t>
  </si>
  <si>
    <t>13237</t>
  </si>
  <si>
    <t>FF904SB</t>
  </si>
  <si>
    <t>107</t>
  </si>
  <si>
    <t>641  5023-143</t>
  </si>
  <si>
    <t>10681</t>
  </si>
  <si>
    <t>AG-AP0200</t>
  </si>
  <si>
    <t>10351</t>
  </si>
  <si>
    <t>3112.4882</t>
  </si>
  <si>
    <t>34310MA</t>
  </si>
  <si>
    <t>013019</t>
  </si>
  <si>
    <t>8710</t>
  </si>
  <si>
    <t>260087</t>
  </si>
  <si>
    <t>22303</t>
  </si>
  <si>
    <t>4000-005</t>
  </si>
  <si>
    <t>8680.205</t>
  </si>
  <si>
    <t>1000.5600</t>
  </si>
  <si>
    <t>806735231</t>
  </si>
  <si>
    <t>16902</t>
  </si>
  <si>
    <t>LA249551</t>
  </si>
  <si>
    <t>4453999001</t>
  </si>
  <si>
    <t>Z073205</t>
  </si>
  <si>
    <t>25210RL</t>
  </si>
  <si>
    <t>ErgoVac</t>
  </si>
  <si>
    <t>525000.00-KK5W</t>
  </si>
  <si>
    <t>0-29-0043</t>
  </si>
  <si>
    <t>0040-000983-00</t>
  </si>
  <si>
    <t>WA22332D</t>
  </si>
  <si>
    <t>10680</t>
  </si>
  <si>
    <t>040-000026-00</t>
  </si>
  <si>
    <t>3110338180</t>
  </si>
  <si>
    <t>1003.34A0</t>
  </si>
  <si>
    <t>122</t>
  </si>
  <si>
    <t>LE-14047533643</t>
  </si>
  <si>
    <t>2053</t>
  </si>
  <si>
    <t>3626</t>
  </si>
  <si>
    <t>30851</t>
  </si>
  <si>
    <t>WA60101C</t>
  </si>
  <si>
    <t>1610070</t>
  </si>
  <si>
    <t>7230AS</t>
  </si>
  <si>
    <t>842-327</t>
  </si>
  <si>
    <t>019-409100</t>
  </si>
  <si>
    <t>4103</t>
  </si>
  <si>
    <t>GP153R</t>
  </si>
  <si>
    <t>4034</t>
  </si>
  <si>
    <t>UMW676</t>
  </si>
  <si>
    <t>03149501001</t>
  </si>
  <si>
    <t>1000SP01798</t>
  </si>
  <si>
    <t>104</t>
  </si>
  <si>
    <t>50.00.11</t>
  </si>
  <si>
    <t>3100.7614</t>
  </si>
  <si>
    <t>4000</t>
  </si>
  <si>
    <t>095-002773-00</t>
  </si>
  <si>
    <t>EL-200-8</t>
  </si>
  <si>
    <t>414556-004</t>
  </si>
  <si>
    <t>0208632-2</t>
  </si>
  <si>
    <t>10825468001</t>
  </si>
  <si>
    <t>942-058</t>
  </si>
  <si>
    <t xml:space="preserve">21191-044 </t>
  </si>
  <si>
    <t>33510 UO</t>
  </si>
  <si>
    <t>TD9B</t>
  </si>
  <si>
    <t>5023-143</t>
  </si>
  <si>
    <t>1002.11A0</t>
  </si>
  <si>
    <t>942-062</t>
  </si>
  <si>
    <t>200011A</t>
  </si>
  <si>
    <t>2400038</t>
  </si>
  <si>
    <t>022-000065-02</t>
  </si>
  <si>
    <t>1.217.902.014</t>
  </si>
  <si>
    <t>028595</t>
  </si>
  <si>
    <t>509B-30-06259</t>
  </si>
  <si>
    <t>2501</t>
  </si>
  <si>
    <t>12320</t>
  </si>
  <si>
    <t>077.0130</t>
  </si>
  <si>
    <t>512F-30-28263</t>
  </si>
  <si>
    <t>27424F</t>
  </si>
  <si>
    <t>7028065</t>
  </si>
  <si>
    <t>2M86558</t>
  </si>
  <si>
    <t>942-059</t>
  </si>
  <si>
    <t>602763</t>
  </si>
  <si>
    <t>2156086</t>
  </si>
  <si>
    <t>2021406-001</t>
  </si>
  <si>
    <t>CH2400176</t>
  </si>
  <si>
    <t>806625231</t>
  </si>
  <si>
    <t>F-E34DG-48</t>
  </si>
  <si>
    <t>03246353001</t>
  </si>
  <si>
    <t>LE-14060143506</t>
  </si>
  <si>
    <t>503437011</t>
  </si>
  <si>
    <t>SB-605</t>
  </si>
  <si>
    <t>6800-30-50619</t>
  </si>
  <si>
    <t>4586</t>
  </si>
  <si>
    <t>0010-10-42600</t>
  </si>
  <si>
    <t>353181</t>
  </si>
  <si>
    <t>115-000012-00</t>
  </si>
  <si>
    <t>512H-30-79061</t>
  </si>
  <si>
    <t>530-012</t>
  </si>
  <si>
    <t>20192-104</t>
  </si>
  <si>
    <t>809509</t>
  </si>
  <si>
    <t>942-060</t>
  </si>
  <si>
    <t>2120019</t>
  </si>
  <si>
    <t>842-116700</t>
  </si>
  <si>
    <t>28794</t>
  </si>
  <si>
    <t>A90208A</t>
  </si>
  <si>
    <t>30612L/O</t>
  </si>
  <si>
    <t>21162</t>
  </si>
  <si>
    <t>M1911A</t>
  </si>
  <si>
    <t>WA51131L</t>
  </si>
  <si>
    <t>A64810A</t>
  </si>
  <si>
    <t>4054</t>
  </si>
  <si>
    <t>3110664180</t>
  </si>
  <si>
    <t>3110419180</t>
  </si>
  <si>
    <t>077.0922</t>
  </si>
  <si>
    <t>504029302</t>
  </si>
  <si>
    <t>27069K</t>
  </si>
  <si>
    <t>AW-603</t>
  </si>
  <si>
    <t>6006832</t>
  </si>
  <si>
    <t>26120XL</t>
  </si>
  <si>
    <t>FF905SB</t>
  </si>
  <si>
    <t>30344367</t>
  </si>
  <si>
    <t>115-040517-00</t>
  </si>
  <si>
    <t>2058203-002</t>
  </si>
  <si>
    <t>70107.4209</t>
  </si>
  <si>
    <t>984-070</t>
  </si>
  <si>
    <t>4453859001</t>
  </si>
  <si>
    <t>7720590-10</t>
  </si>
  <si>
    <t>35116</t>
  </si>
  <si>
    <t>M1196S</t>
  </si>
  <si>
    <t>33310MN</t>
  </si>
  <si>
    <t>506.5852.0</t>
  </si>
  <si>
    <t>1000ME00450</t>
  </si>
  <si>
    <t>elektroda samol. 50x90mm Valutrode</t>
  </si>
  <si>
    <t>EndoDis dezinfektor (A3) 8,4 L stara koda E0420002 3kom v škatli</t>
  </si>
  <si>
    <t>papir za defirbilator Heartstart MRX Phillips</t>
  </si>
  <si>
    <t>paper printer 5/BOX GEM 4000/3500</t>
  </si>
  <si>
    <t>Gem 5K BG7ISE7GL7COOX 450 TEST PAK 31D Cartrige</t>
  </si>
  <si>
    <t>Naprstni senzor SpO2 - ščipalka odrasli (110056 - Masimo)</t>
  </si>
  <si>
    <t>SpO2 povezovalni kabel Mindray - Mindray</t>
  </si>
  <si>
    <t>manšeta za večkratno uporabo odrasli mehka M 25-35 cm</t>
  </si>
  <si>
    <t>EKG kabel 3/5 kanalni za Benehart D3</t>
  </si>
  <si>
    <t>5 kanalne žice do pacienta - clip (klešče) (PM-7000)</t>
  </si>
  <si>
    <t>žice-3 kanalni EKG-clip (krokodilčki)</t>
  </si>
  <si>
    <t>5 kanalne žice do pacienta - snap (PM-7000)</t>
  </si>
  <si>
    <t>Manšete za večkratno uporabo odrasli -M (25-32cm)</t>
  </si>
  <si>
    <t>Manšete za večkratno uporabo odrasli -L (33-47cm)</t>
  </si>
  <si>
    <t>Univerzalni nosilec za kasete</t>
  </si>
  <si>
    <t>Elektroda  samolepilna   2m  (15 setov v škt , )</t>
  </si>
  <si>
    <t>EMG Elektroda ozemljitvena s kablom 2 m  (24/škt)</t>
  </si>
  <si>
    <t>EEG elektrode zlate 10 mm/1,5m  (12 zav)</t>
  </si>
  <si>
    <t>Water trap adults</t>
  </si>
  <si>
    <t>Gas sampling line adults</t>
  </si>
  <si>
    <t>baterija za monitor C50</t>
  </si>
  <si>
    <t>MH-438 Ventil zrak/voda .</t>
  </si>
  <si>
    <t>MH-443 Ventil za sukcijo</t>
  </si>
  <si>
    <t>Olympus MAJ-901 vodni zbiralnik Extera</t>
  </si>
  <si>
    <t>Membrana 80 NBR 709-pro 8010</t>
  </si>
  <si>
    <t>MH-481 Filtri za KEYVAC 7048271 (10 kosov)</t>
  </si>
  <si>
    <t>tube set peristaltic pump</t>
  </si>
  <si>
    <t>Set cevi za Unidrive</t>
  </si>
  <si>
    <t>REFERENCE ELECTRODE</t>
  </si>
  <si>
    <t>Cartridge CL</t>
  </si>
  <si>
    <t>DIHALNI SISTEM - KOMPLET ZA NNF5 ZVP APARAT</t>
  </si>
  <si>
    <t>cevka za kapnometrijo novorojenčni za Benehart D3</t>
  </si>
  <si>
    <t>cevka za kapnometrijo otroci za Benehart D3</t>
  </si>
  <si>
    <t>Kabel SPO2  za iPM10  (Mindray - Masimo)</t>
  </si>
  <si>
    <t>EKG kabel, 3-odvodi</t>
  </si>
  <si>
    <t>manšeta za NIBP odrasli 25-35 cm večkratna uporaba za monitor Comen C50</t>
  </si>
  <si>
    <t>SpO2 naprstni senzor odrasli za večkratno uporabo monitor Comen C50</t>
  </si>
  <si>
    <t>EKG kabel 3 žilni za monitor Comen C50</t>
  </si>
  <si>
    <t>Manšete za večkratno uporabo odrasli -XL (46-66 cm)</t>
  </si>
  <si>
    <t>EKG kabel R12 z bana priključki</t>
  </si>
  <si>
    <t>EKG kabel R12 s krokodilčki priključki</t>
  </si>
  <si>
    <t>HALOGEN LAMP</t>
  </si>
  <si>
    <t>Reaction cell sets for cobas c</t>
  </si>
  <si>
    <t>Merilni števec za vakuum M12X1,5</t>
  </si>
  <si>
    <t>ELECSCAN ELECTRODES (40 KOM) Dolge elektrode za izvajanje meritev z napravo Bodystat</t>
  </si>
  <si>
    <t>SLIM LINE SIS 365 - laserska vlakna za večkratno uporabo</t>
  </si>
  <si>
    <t>SLIM LINE SIS 550nm  Laserska fibra za večkratno uporabo Proizvajalec LUMENIS</t>
  </si>
  <si>
    <t>HQ TERMALI PAPIR ZA BODYSTAT</t>
  </si>
  <si>
    <t>Posoda za sukcijo za večkratno uporabo 3 l  (Medela)</t>
  </si>
  <si>
    <t>Pokrov za varnostno posodo za aspirator Medela</t>
  </si>
  <si>
    <t>bakterijski filter - z Medela konekti</t>
  </si>
  <si>
    <t>silikonska cev s konekti  za aspirator Medela  60cm</t>
  </si>
  <si>
    <t>RAVEN KONEKTOR</t>
  </si>
  <si>
    <t>pokrov za pulzni oskimeter Mindray model PM-60</t>
  </si>
  <si>
    <t>EKG Papir A4 (210x295mm x 150 listov)</t>
  </si>
  <si>
    <t>VOŠČENI REGISTRIRNI TRAK  Goerz ZB 304/12 temperaturno območje od -20 °C do +45 °C</t>
  </si>
  <si>
    <t>VOŠČENI REGISTRIRNI TRAK Goerz ZB  304/14 za temperaturno območje od -40 °C do +25 °C</t>
  </si>
  <si>
    <t>Maquet blazina za posege na hrbtenici</t>
  </si>
  <si>
    <t>Distančniki za elektrode (set=2x2 kabla in 2x3 kabli)</t>
  </si>
  <si>
    <t>NOSILEC ZA SENZOR PRITISKA ZA CC</t>
  </si>
  <si>
    <t>Alaris SP Chasiss PCB Kit</t>
  </si>
  <si>
    <t>ALARIS PSU KIT</t>
  </si>
  <si>
    <t>baterija</t>
  </si>
  <si>
    <t>MAQUET plošča za pozicioniranje nadlahti</t>
  </si>
  <si>
    <t>MAQUET podpora stranska zadaj spodaj</t>
  </si>
  <si>
    <t>MAQUET  podpora stranska zadaj zgoraj</t>
  </si>
  <si>
    <t>MAQUET  pritrdilec za tel. podporo</t>
  </si>
  <si>
    <t>Maquet  -  lateralna opora</t>
  </si>
  <si>
    <t>Maquet rotacijska in pritrdilna sponka</t>
  </si>
  <si>
    <t>Y Sklopka za kisik</t>
  </si>
  <si>
    <t>Puhalo z kovinskim izpustnim ventilom</t>
  </si>
  <si>
    <t>Puhalo</t>
  </si>
  <si>
    <t>Manšeta na kavelj , 1x cev ,za večkratno uporabo</t>
  </si>
  <si>
    <t>Optični kabel za kolposkop Karl Kaps SOM 42/52/62 dolžine 1400mm</t>
  </si>
  <si>
    <t>Ri-Accu  akumulator 2,5V  za  Ri-star  otoskop</t>
  </si>
  <si>
    <t>Ri-Accu akumulator 2,5 V za Ri-scope otoskop</t>
  </si>
  <si>
    <t>Manšeta 1x cev,standardna ,za odrasle,,za večkratno uporabo</t>
  </si>
  <si>
    <t>Manšeta 2 x cev,standardna,za odrasle,za večkratno uporabo</t>
  </si>
  <si>
    <t>Cartridge K</t>
  </si>
  <si>
    <t>Cartridge NA</t>
  </si>
  <si>
    <t>RIESTER - plastični obroček za membrano stetoskopa</t>
  </si>
  <si>
    <t>RIESTER - obroček za membrano za stetoskop</t>
  </si>
  <si>
    <t>črni plastični konekt za elektronski merilnik Ri Champion</t>
  </si>
  <si>
    <t>NIBP cev, 2m</t>
  </si>
  <si>
    <t>Ušesni senzor SpO2 (Mindray - Mindray)</t>
  </si>
  <si>
    <t>Defibrilacijska elektroda MR60 za defibrilator/monitor D3/D6 - odrasla</t>
  </si>
  <si>
    <t>Manšeta 1x cev, močna  roka,za večkratno uporabo</t>
  </si>
  <si>
    <t>RIESTER LED ŽARNICA ZA LARINGOSKOP 2,5V</t>
  </si>
  <si>
    <t>RIESTER - membrana, 44 mm premer - za STETOSKOP DUPLEX 2.0</t>
  </si>
  <si>
    <t>RIESTER - mambrana mala, premer 34 mm za stetoskop Duplex 2.0</t>
  </si>
  <si>
    <t>Obroček za stetoskop Riester duplex 2.0 premer 52mm</t>
  </si>
  <si>
    <t>Obroček za stetoskop Riester duplex 2.0 premer 38mm</t>
  </si>
  <si>
    <t>Lock for XactTrace Single Use Cut-to Fit Belts-Abdomen,27,5'' (70 cm) cable length</t>
  </si>
  <si>
    <t>Lock for XactTrace Single Use Cut-to Fit Belts-Thorax,15,7'' (40 cm) cable length</t>
  </si>
  <si>
    <t>FlexSensor, adult, 9,8'(3 m) cable length, 1/pkg</t>
  </si>
  <si>
    <t>Rezervna steklenička za vpihovalec</t>
  </si>
  <si>
    <t>Kanila za vpihovalec</t>
  </si>
  <si>
    <t>ThermoCan 7 feet otroška kanula s termistorjem 50/ška.</t>
  </si>
  <si>
    <t>Hamilton, pokrov ekspiratornega ventila z membrano , večkratna uporaba,</t>
  </si>
  <si>
    <t>Nosilec aspiracijske cevke</t>
  </si>
  <si>
    <t>Krožni žagin list za obdukcijsko žago NS3  63,5 mm (5 kom na box)</t>
  </si>
  <si>
    <t>Printer kaseta za varilnik Getinge GS57 1D</t>
  </si>
  <si>
    <t>KAPLJIČNI SENZOR ZA SE</t>
  </si>
  <si>
    <t>Kabel PIC Plus BIS</t>
  </si>
  <si>
    <t>Kabel PIC-4 BIS</t>
  </si>
  <si>
    <t>LNCS DCI SpO2 senzor - odrasli &gt;30 kg (PM-7000)</t>
  </si>
  <si>
    <t>NIBP vmesna cev za LCM 3,5M</t>
  </si>
  <si>
    <t>Pacientkabel za EKG AT 102 G2</t>
  </si>
  <si>
    <t>Pacient kabel  3 polni 4 m za TM7/LCM</t>
  </si>
  <si>
    <t>Tem Cup&amp;Pin pro; pakiranje: 10x20 testov</t>
  </si>
  <si>
    <t>Manometer M12 x 1,5</t>
  </si>
  <si>
    <t>EKG KABEL dolžina 3,6m</t>
  </si>
  <si>
    <t>EKG kabel prvi del - dolžina 1,2 m</t>
  </si>
  <si>
    <t>Kabel monopolarni L4m</t>
  </si>
  <si>
    <t>Kabel za nevtralno elektrodo</t>
  </si>
  <si>
    <t>Pinceta bipolarna</t>
  </si>
  <si>
    <t>ERBE pinceta bipolarna Premium ravna 20cm, 2.00mm, ukrivljena</t>
  </si>
  <si>
    <t>Bipolarna pinceta , premium ravna, 23cm</t>
  </si>
  <si>
    <t xml:space="preserve"> kabel za bipolarno pinceto 25,00 1.577,00</t>
  </si>
  <si>
    <t>Kabel za priključitev SpO2 senzorja (Nellcor OxiMax SpO2 Cable 3m)</t>
  </si>
  <si>
    <t>ERBE filter kartuša</t>
  </si>
  <si>
    <t xml:space="preserve"> Zracni filter (15 kom) 1,00 175,50 </t>
  </si>
  <si>
    <t>ERBE ročnik z dvema tipkama (25 kos)</t>
  </si>
  <si>
    <t>SpO2 senzor,direktni priklop, odrasli</t>
  </si>
  <si>
    <t>Manšeta za avtomatsko tourniquet noga konus 76 cm</t>
  </si>
  <si>
    <t>Manšeta za avtomatsko tourniquet noga konus 86 cm</t>
  </si>
  <si>
    <t>Manšeta za avtomatsko tourniquet noga konus 107 cm</t>
  </si>
  <si>
    <t>NIBP-HOSE</t>
  </si>
  <si>
    <t>Mikrotomski nosilec 240 D</t>
  </si>
  <si>
    <t>vijak za mikrotomski nosilec 160/240D</t>
  </si>
  <si>
    <t>Manšeta CS (majhna) za model M1, M4, M5, M6 (17-22cm)</t>
  </si>
  <si>
    <t>MANŠETA COMFORT ČRNA ZA M6comf.novi/ M7-i</t>
  </si>
  <si>
    <t>manšeta W 21162 za Omron M3</t>
  </si>
  <si>
    <t>Elektroda premer 20mm 12cm dolžina</t>
  </si>
  <si>
    <t>manšeta NIBP za LCM - srednja (M)  25 - 35 cm</t>
  </si>
  <si>
    <t>manšeta NIBP za LCM - velika (L)  33 - 47 cm</t>
  </si>
  <si>
    <t>Mikrofon in cev za BP-200 plus - ver. 2014</t>
  </si>
  <si>
    <t>Transportna torba za holter enoto za material za ENKRATNO uporabo o uporabo (1 kpl=50 kos)</t>
  </si>
  <si>
    <t>Papir za EKG AT-2 plus</t>
  </si>
  <si>
    <t>ELEKTRODE KISS SESALNE</t>
  </si>
  <si>
    <t>Manšeta CM (srednja) za model M1, M4, M5, M6 (22-32cm)</t>
  </si>
  <si>
    <t>Manšeta CL (velika) za model M1, M4, M5, M6 (32-42cm)</t>
  </si>
  <si>
    <t>Manšeta Comfort M6 Comfort,M7, I-C10,M10-IT(22-42cm)</t>
  </si>
  <si>
    <t>Pokrov baterije za M6-AC</t>
  </si>
  <si>
    <t>Konektor  zračni M3/M4/M7/M6Com   za merilec krvnega tlaka Omron</t>
  </si>
  <si>
    <t>Papir EKG 10/1</t>
  </si>
  <si>
    <t>MODEL 8000J-3, ADULT FLEX SNSR 3M</t>
  </si>
  <si>
    <t>L HALL MICRO SAGITAL BLADE 9,5X25,5X0,4X0,6MM (SC=5 KOM)</t>
  </si>
  <si>
    <t>pacientkabel 3 polni 4m za TM7/LCM</t>
  </si>
  <si>
    <t>pacientkabel za EKG AT1/AT2/AT/4</t>
  </si>
  <si>
    <t>pacientkabel - 6 žilni MT-101</t>
  </si>
  <si>
    <t>M-LNCS SpO2 senzor-odrasli</t>
  </si>
  <si>
    <t>Ligature  (pakiranje 100 kom)</t>
  </si>
  <si>
    <t>Ligature, pakiranje 100 kosov</t>
  </si>
  <si>
    <t>podaljšek za SpO2, M-LNC-10</t>
  </si>
  <si>
    <t>VERESS IGLA</t>
  </si>
  <si>
    <t>Coagulating Electrode L 36cm (za laporoskopske operacije)</t>
  </si>
  <si>
    <t>Srajčka cistoskopa</t>
  </si>
  <si>
    <t>Obturator for 27026 B / 27027 B/BN</t>
  </si>
  <si>
    <t>Mehanizem za deflekcijo katetra</t>
  </si>
  <si>
    <t>Nož za uretrotom - ravni (pakiranje po 6 kosov)</t>
  </si>
  <si>
    <t>Prijemalka</t>
  </si>
  <si>
    <t>Prijemalka, 4FR</t>
  </si>
  <si>
    <t>elektroda samol. 50x50mm Pals platinum</t>
  </si>
  <si>
    <t>elektroda samol. 50x90mm Pals platinum</t>
  </si>
  <si>
    <t>elektroda samol. o 50mm Pals platinum</t>
  </si>
  <si>
    <t>elektroda samol. o 32mm Pals platinum</t>
  </si>
  <si>
    <t>WILAMED TRAHEOSTOMSKI VMESNIK ZA ZVP VEOFLO</t>
  </si>
  <si>
    <t xml:space="preserve">MB-358 OES FORCEPS VALVE, </t>
  </si>
  <si>
    <t>GEL-BLAZINA/ BABYTHERM 8000</t>
  </si>
  <si>
    <t>E-SET DRUCKDOM O2</t>
  </si>
  <si>
    <t>Trokar, špica 11mm</t>
  </si>
  <si>
    <t>Multifunkcijsko tesnilo za trokar 11mm</t>
  </si>
  <si>
    <t>Reducer 11/6mm</t>
  </si>
  <si>
    <t>VODILO TROKARJA</t>
  </si>
  <si>
    <t>Vodilo trokarja</t>
  </si>
  <si>
    <t>Cannula, size 11mm</t>
  </si>
  <si>
    <t>Elektroda vakuumska za Handy-Vac dolžina 1,30</t>
  </si>
  <si>
    <t>Elektroda vakuumska za Handy-Vac (303229 dolžina 1,5 m</t>
  </si>
  <si>
    <t>Kabel KISS Leadwire C3</t>
  </si>
  <si>
    <t>plasični podstavek za n.p.p. moder</t>
  </si>
  <si>
    <t>PISALO ZA TERMOGRAF</t>
  </si>
  <si>
    <t>Filter za spirometrijo Tube (250 kom v škt)</t>
  </si>
  <si>
    <t>filter za spirometrijo Mada 59 (100 kom v škt)</t>
  </si>
  <si>
    <t>Nosna ščipalka za potrebe spirometrije</t>
  </si>
  <si>
    <t>MAQUET trak za pritrditev roke (za 1001.44D0)</t>
  </si>
  <si>
    <t>Maquet mobilna napajalna enota</t>
  </si>
  <si>
    <t>ELECTRODE,POASSIUM</t>
  </si>
  <si>
    <t>ELECTRODE,CALCIUM</t>
  </si>
  <si>
    <t>AVL NA ELECTRODE</t>
  </si>
  <si>
    <t>ELECTRODE,CHLORIDE</t>
  </si>
  <si>
    <t>ELECTRODE,LITHIUM</t>
  </si>
  <si>
    <t>maquet blazina dolga za 4-delno nožno ploščo</t>
  </si>
  <si>
    <t>ELECTRODE,REF HOUSING,91XX</t>
  </si>
  <si>
    <t>PAPER 91XXX SERIES PRINTER</t>
  </si>
  <si>
    <t>Ročaj, kovinski z zaporo</t>
  </si>
  <si>
    <t>Zunanji del za Click-line, izoliran, 5mm</t>
  </si>
  <si>
    <t>Notranji del za prijemalko atraumatsko</t>
  </si>
  <si>
    <t xml:space="preserve">Notranji del za prijemalko </t>
  </si>
  <si>
    <t>Zunanja srajčka prijemalke</t>
  </si>
  <si>
    <t>Forcept Insert (insert za prijemalko enozobo, 10mm)</t>
  </si>
  <si>
    <t>Notranji del za prijemalko</t>
  </si>
  <si>
    <t>Notranji del škarij</t>
  </si>
  <si>
    <t>Gel  blazinice za samostoječi statični ultrazvok, (1set=240 kosov)</t>
  </si>
  <si>
    <t>Gobice za vakuumske elektrode, 60mm, (1 set=4 kom)</t>
  </si>
  <si>
    <t>Orfit robni trak,tanek, mehak, raztegljiv, samolepljiv, črn</t>
  </si>
  <si>
    <t>PK-141 povezovalni kabel 2,8m sterilni za pace maker</t>
  </si>
  <si>
    <t>Standard EKG kabel za  Merlin programmer</t>
  </si>
  <si>
    <t>MT-101 pokrov baterij</t>
  </si>
  <si>
    <t>SpO2 senzor odrasli A20</t>
  </si>
  <si>
    <t>Vakumska elektroda  1,3m (L,R,N,F)</t>
  </si>
  <si>
    <t>ELEKTRODE VAKUUMSKE 1m/1,3m -KOMPLET Vključeno: - 6 kos vakuumska elektroda 1 m (C1-C6); koda 4000-002 - 4 kos vakuumska elektroda 1,3 m (L,R,N,F); koda 4000-004</t>
  </si>
  <si>
    <t>Maquet blazina za roko 380 x 110 x 10 mm</t>
  </si>
  <si>
    <t>RD Rainbow senzor odrasli SpCO SpMet  za pulzni oksimeter Masimo  (pakiranje 10/1)</t>
  </si>
  <si>
    <t>SpO2 naprstni senzor odrasli za večkratno uporabo  pulzni oksimeter RAD-5</t>
  </si>
  <si>
    <t>SPO2 Senzor  Y za dojenčke A1 3ft &gt; 1kg za večkratno uporabo</t>
  </si>
  <si>
    <t>KABEL RD RAINBOW 5 ft A1</t>
  </si>
  <si>
    <t>Podaljš. kabel SpO2 1,5m RDEČI KONEKT za RAD-5</t>
  </si>
  <si>
    <t>3 ŽILNI  PACIENTNI EKG KABEL 130 cm  ZA MONITOR GE</t>
  </si>
  <si>
    <t>Nastavek za ORL shaver</t>
  </si>
  <si>
    <t>Sinus suction burr, sterile</t>
  </si>
  <si>
    <t>5 žilni pacient kabel 130 CM  za monitor</t>
  </si>
  <si>
    <t>Registrirni trak za temperaturo Plasm Plasma schock Freezer   ser. št.: 46389</t>
  </si>
  <si>
    <t>akumulator NiMH AA za BR-102 plus</t>
  </si>
  <si>
    <t>sealing foil for recapper</t>
  </si>
  <si>
    <t>BC LABEL 50X18MM(4X7500PCS)</t>
  </si>
  <si>
    <t>kabel za stimulator za samolepilne elektrode tip PO</t>
  </si>
  <si>
    <t>Philips Avalon US pretvornik - assy    (UZ Sonda)</t>
  </si>
  <si>
    <t>Philips Avalon TOCO MP pretvornik - assy - CTG Sonda</t>
  </si>
  <si>
    <t>SpO2 senzor neo/odr. PPG a20</t>
  </si>
  <si>
    <t>PPG čip</t>
  </si>
  <si>
    <t>Paket bipolarna zanka za resektoskop SHARK</t>
  </si>
  <si>
    <t>Fiberoptični svetlobni kabel, 3,5 mm, dol 230cm</t>
  </si>
  <si>
    <t>Svetlobni kabel</t>
  </si>
  <si>
    <t>povezovalna aspiracijska cev  2 kos za aspirator ARDO master</t>
  </si>
  <si>
    <t>SAGITALNA ŽAGICA 9,5X25,5X0,4MM (SC=5 KOM)</t>
  </si>
  <si>
    <t>Clean rinse aid, 5 l</t>
  </si>
  <si>
    <t>Clean neutralizer, 5 l</t>
  </si>
  <si>
    <t>Clean Heavy soil, 5 l</t>
  </si>
  <si>
    <t>Getinge clean enzymatic</t>
  </si>
  <si>
    <t>Arjo Liquids Flusher Detergent, 5l</t>
  </si>
  <si>
    <t>Arjo Liquids Flusher Rinse, 5l</t>
  </si>
  <si>
    <t>deconex 64 NEUTRADRY, kanister 5l</t>
  </si>
  <si>
    <t>Modri ročnik s kablom za RF</t>
  </si>
  <si>
    <t xml:space="preserve">Diagnostična svetilka FORTELUX  LED </t>
  </si>
  <si>
    <t>NIBP cev 3m odrasli/otroci (PM-7000)</t>
  </si>
  <si>
    <t>Diagram papir -30°/+30°,   pakirano 100/pak</t>
  </si>
  <si>
    <t>Diagram papir -60°/0°,   pakirano 100/pak</t>
  </si>
  <si>
    <t>Mindray Spo2 senzor, odrasli, ščipalka</t>
  </si>
  <si>
    <t>Mindray Spo2 senzor, otroški</t>
  </si>
  <si>
    <t>deconex ANTISEPTIC, kanister 5l</t>
  </si>
  <si>
    <t>Mindray Spo2 senzor, neonatal, ščipalka</t>
  </si>
  <si>
    <t>Vrečka - zunanja za obdukcijsko žago NS3  z ekstraktorjem    (pakiranje 1 kom)</t>
  </si>
  <si>
    <t>Adapter- smrekice, konusna, večnivojska O 6-10 za dozator pretoka</t>
  </si>
  <si>
    <t>Čistilo deconex prizme alka -x   25l</t>
  </si>
  <si>
    <t>deconex PROZYME ALKA-x, kanister 5l</t>
  </si>
  <si>
    <t>Tungsten igla elektroda</t>
  </si>
  <si>
    <t>Elektroda</t>
  </si>
  <si>
    <t>žarnica Hanalux 24V50W za Blue 30 operacijsko luč</t>
  </si>
  <si>
    <t>MAQUET žarnica 22,8V 40W, 10 kos za serijo 3000 (stara koda 567901948)</t>
  </si>
  <si>
    <t>testna pljuča; 06006832</t>
  </si>
  <si>
    <t>Vrečka s filtrom notranja za obdukcijsko žago z ekstraktorjem  NS3 (10kom/box)</t>
  </si>
  <si>
    <t>Seal bonnet (50/4) 10 kom</t>
  </si>
  <si>
    <t>L HALL SAGITAL ANGLED 90° ŽAGICA 14X15,5X0,6MM (SC=5 KOM)</t>
  </si>
  <si>
    <t>Cev za NIBP</t>
  </si>
  <si>
    <t>L HALL SAGITAL ŽAGICA 6X34X0,4MM  (SC=5 KOM)</t>
  </si>
  <si>
    <t>L HALL SAGITAL ŽAGICA  9,5X25,5X0,4MM (SC=5 KOM)</t>
  </si>
  <si>
    <t>L HALL SAGITAL ŽAGICA 5,5X25,5X0,4MM (SC=5 KOM)</t>
  </si>
  <si>
    <t>Mikro-Dozator pretoka stopenjski-koračni, območje 0-1 l/min, direktni stenski priklop ISO</t>
  </si>
  <si>
    <t>CO2 set za odrasle (MICROSTREAM)</t>
  </si>
  <si>
    <t>MCable-Mainstream CO2 (za prenosni venitilator OXYLOG 3000 PLUS)</t>
  </si>
  <si>
    <t>lovilec vlage watertrap 2 (pakiranje 12 kom)</t>
  </si>
  <si>
    <t>PAPIRNA ROLA ZA ORL ENOTO (pak. po 2 roli)</t>
  </si>
  <si>
    <t>FILTER ZA VODO OTOPRONT</t>
  </si>
  <si>
    <t>ASSEMBLED TEMPERATURE PROBE L17034</t>
  </si>
  <si>
    <t>MPC dezinfekcijsko sredstvo Clorina 640g</t>
  </si>
  <si>
    <t>Tesnilo</t>
  </si>
  <si>
    <t>VIGILANCE KABEL ZA SWAN-GANZ</t>
  </si>
  <si>
    <t>Manometer za spremljanje in nastavljanje tlaka v tesnilnem mešičku tubusa</t>
  </si>
  <si>
    <t>Srajčka  za 0° optiko Clearvision Sheath for use with 7230AA</t>
  </si>
  <si>
    <t>CEV ags KRATKA  207003</t>
  </si>
  <si>
    <t>L HALL SAGITAL ŽAGICA 14X41X0,4MM (SC=5 KOM)</t>
  </si>
  <si>
    <t>Tesnilo za trokar</t>
  </si>
  <si>
    <t>Silikonska valvula za trokar</t>
  </si>
  <si>
    <t>Silicone leaflet washer</t>
  </si>
  <si>
    <t>Svetlobni kabel 2,5 mm z adapterji</t>
  </si>
  <si>
    <t>PDD svetlobni kabel</t>
  </si>
  <si>
    <t>Adapter za optiko</t>
  </si>
  <si>
    <t>Steklena brizga za izpiranje mehurja 150 ml</t>
  </si>
  <si>
    <t>Nicolet elektro-mehansko refleksno kladivo za EMG aparat - Natus EDX Synergy</t>
  </si>
  <si>
    <t>Pump Tube for Solutions</t>
  </si>
  <si>
    <t>Igla za resekztoskop</t>
  </si>
  <si>
    <t>AKTIVNI BIPOLARNI DELOVNI ELEMENT SHARK</t>
  </si>
  <si>
    <t>Ročnik za vodo za ORL enoto otopront s cevjo in hitrim priklopom</t>
  </si>
  <si>
    <t>defibrilacijska elektroda za odrasle  (AED plus)</t>
  </si>
  <si>
    <t xml:space="preserve">INLET GASKET </t>
  </si>
  <si>
    <t>Prsni pas za EKG oddajnik Sana (L)</t>
  </si>
  <si>
    <t>Prsni pas za EKG oddajnik Sana (S)</t>
  </si>
  <si>
    <t>Washer Filter D, 20X5 pack of 100    (rumene gobice)</t>
  </si>
  <si>
    <t>D711 Reference Membrane Box</t>
  </si>
  <si>
    <t>K membrana 4/1 za Radiometer</t>
  </si>
  <si>
    <t>Ca membrana 4/1 Radiometer</t>
  </si>
  <si>
    <t>D755 Na Membrane Box</t>
  </si>
  <si>
    <t>D788 pCO2 Membrane Box</t>
  </si>
  <si>
    <t>D799 pO2 Membrane Box (box/4)</t>
  </si>
  <si>
    <t>Konektor za aspirator</t>
  </si>
  <si>
    <t>Qualicheck 4+ Level4</t>
  </si>
  <si>
    <t>SP80 solution pack for basic SW</t>
  </si>
  <si>
    <t>SC80 200/60 BG/Het</t>
  </si>
  <si>
    <t>GAS CALIBRATION 1</t>
  </si>
  <si>
    <t>GAS CALIBRATION 2</t>
  </si>
  <si>
    <t>THERMAL PAPER</t>
  </si>
  <si>
    <t>Vrečke za telemetrijo, a 50 kom.</t>
  </si>
  <si>
    <t>Vrečke za telemetrijo, a 200 kom.</t>
  </si>
  <si>
    <t>Baterija za telemetrijski monitor</t>
  </si>
  <si>
    <t>DEZINFEKCIJSKO SREDSTVO DDC DOLPHIN ECOCLEANSE ULTIMATE ZA APARAT ZA TOALETNE IZLOČKE 5L</t>
  </si>
  <si>
    <t>VF- kabel 3,5m</t>
  </si>
  <si>
    <t>Syringe, 150 ml za Olympus resektoskop</t>
  </si>
  <si>
    <t>Irrigation port, 2 stopcocks,</t>
  </si>
  <si>
    <t>EKG termalni papir 110056 (rola - 50 mm)</t>
  </si>
  <si>
    <t>RAVNE ŠKARJE ZA RESEKTOSKOP 5 Fr.</t>
  </si>
  <si>
    <t>Needle, acc. to Veress, 150 mm</t>
  </si>
  <si>
    <t>Filter, sterile, for insuffl., (set 10 kom)</t>
  </si>
  <si>
    <t>Handle, for suction/irrigation</t>
  </si>
  <si>
    <t>Suction/irrigation tube, 5 mm,</t>
  </si>
  <si>
    <t>Ročaj, HiQ+, Ergo .</t>
  </si>
  <si>
    <t>Srajčka, HiQ+, 5 x 330 mm .</t>
  </si>
  <si>
    <t>Srajčka inštrumenta 430mm</t>
  </si>
  <si>
    <t>HF-Elektroda, žlička, 5 x 330nn</t>
  </si>
  <si>
    <t>Vložek HiQ+ 5x330mm</t>
  </si>
  <si>
    <t>Vložek, HiQ+, 5 x 330 mm, škarjice</t>
  </si>
  <si>
    <t>SonoSurg hook, "T3060", 5 mm,</t>
  </si>
  <si>
    <t>Adapter s kablom za priklop samolepilnih elektrod</t>
  </si>
  <si>
    <t>Adapter za enkratne elektrode  P4</t>
  </si>
  <si>
    <t>BATERIJA AEROGEN</t>
  </si>
  <si>
    <t>Aspiracijska posoda 2 l  (za aspiracijske vrečke)</t>
  </si>
  <si>
    <t>set valvul ter gumic za endoskope Eluxeo</t>
  </si>
  <si>
    <t>Bipolar Forceps Straight, 1,0mm Pointed 20cm non-stik version</t>
  </si>
  <si>
    <t>HEINE BETA 200LED otoskop brez ročnika</t>
  </si>
  <si>
    <t>TORBICA ZA HOLTER AR4 PLUS</t>
  </si>
  <si>
    <t>Papir za EKG Cardiovit AT-102 G2, ekg at-102, at-102 plus, at-102 G2,CS-200</t>
  </si>
  <si>
    <t>Kemično sredstvo za termodezinfektorje za nočne posode Arcania</t>
  </si>
  <si>
    <t>Rezila univerzalna siva Medline, pakiranje 50/1</t>
  </si>
  <si>
    <t>Rezila groba modra Medline,pakrianje 50/1</t>
  </si>
  <si>
    <t>Kabel za povratno elektrodo  za elektrokirurško enoto Valleylab</t>
  </si>
  <si>
    <t>Lina Goold loop endoscop. monopolar loop 200x100x8 mm connector 6/sc</t>
  </si>
  <si>
    <t>Vakumske elektrode ErgoVac (12-kanalne) z akumulatorjem</t>
  </si>
  <si>
    <t>VV Cable 7Ft vezano na monitor za hemodinamski nadzor Edwards 3000</t>
  </si>
  <si>
    <t>HEINE LOPATICA ZA LARINGOSKOP</t>
  </si>
  <si>
    <t>Grass EEG ušesna elektroda, 10mm, zlata, 1.22m kabel, par.</t>
  </si>
  <si>
    <t>CASPAR DISTR PIN 14MMSTER</t>
  </si>
  <si>
    <t>CASPAR DISTR PIN 16MMSTER</t>
  </si>
  <si>
    <t>ACCULAN 3TI NIMH BATTERY</t>
  </si>
  <si>
    <t>CRANIAL PERFORATOR 12/15MM HUDSON SHANK</t>
  </si>
  <si>
    <t>Olje za nego kirurških motorjev</t>
  </si>
  <si>
    <t>SAW BLADE RAPID ACTION 90/13/1.0MM</t>
  </si>
  <si>
    <t>SAW BLADE RAPID ACTION 90/23/1.19MM</t>
  </si>
  <si>
    <t>ELAN 4 1-RING ROSEN BURR D6.0 NEVROKIRURŠKI MOTOR ELAN 4</t>
  </si>
  <si>
    <t>ELAN 4 1-RING DIAMOND BURR D3.0 NEVROKIRURŠKI MOTOR ELAN 4</t>
  </si>
  <si>
    <t>ELAN 4 1-RING DIAMOND BURR D4.5 NEVROKIRURŠKI MOTOR ELAN 4</t>
  </si>
  <si>
    <t>ELAN 4 1-RING TWIST DRILL D1.5 NEVROKIRURŠKI MOTOR ELAN 4</t>
  </si>
  <si>
    <t xml:space="preserve">ELAN 4 2-RING CRANIOTOME CUTTER PAED NEVRONEVROKIRURŠKI MOTOR ELAN 4 </t>
  </si>
  <si>
    <t>11L-D LINEARNA SONDA</t>
  </si>
  <si>
    <t>SONDA M55SC-D     kardiološka sonda</t>
  </si>
  <si>
    <t>ICEcord-RS s feritnim filtrom</t>
  </si>
  <si>
    <t>Olje  za nego kirurških instrumentov</t>
  </si>
  <si>
    <t>HEINE Delta 20T glava dermatoskopa s kontaktno ploščo z merilom</t>
  </si>
  <si>
    <t xml:space="preserve">NK EKG kabel za elektrode </t>
  </si>
  <si>
    <t>Pisalo za zamrzovalnik za plazmo</t>
  </si>
  <si>
    <t>O-RING 28x3 MM, PAK (pak = 5 kos)</t>
  </si>
  <si>
    <t>FILTER AKTIVNO OGLJE-KSILEN CV,TP 1 KOS</t>
  </si>
  <si>
    <t>NOSILEC ZA STEKELCA PAK (pak = 5 kos)</t>
  </si>
  <si>
    <t>priseski 2/1</t>
  </si>
  <si>
    <t>IGLA DISPENZORSKA 18G ZA CV5030 1 KOS</t>
  </si>
  <si>
    <t xml:space="preserve">kartuša </t>
  </si>
  <si>
    <t>Senzor za merjenje Spo2, odrasli</t>
  </si>
  <si>
    <t>Senzor za merjenje Spo2, OTROŠKI</t>
  </si>
  <si>
    <t>Senzor za merjenje Spo, ščipalka za odraslega, 3m</t>
  </si>
  <si>
    <t>SENZOR ZA MERJENJE SPO, ŠČIPALKA ZA ODRASLEGA 2M</t>
  </si>
  <si>
    <t>GUMBI ZA ABDOMINALNI TRAK A10</t>
  </si>
  <si>
    <t>manšeta za merjenje tlaka, odrasla</t>
  </si>
  <si>
    <t>3-žilni EKG kabel, grabber</t>
  </si>
  <si>
    <t>Papir za CTG aparat, 40x150 listov</t>
  </si>
  <si>
    <t>Adapter kabel za Spo2</t>
  </si>
  <si>
    <t>5-žilni kabel EKG , grabber</t>
  </si>
  <si>
    <t>baterija za Philips MRx defibrilator</t>
  </si>
  <si>
    <t>O2 CS-cev 5.0m NIST neut DIN (dovodna cev za pline)  za anestezijski aparat Drager tip Primus</t>
  </si>
  <si>
    <t>N2O CS-cev 5.0m NIST neut DIN proizvajalec Drager tip Primus</t>
  </si>
  <si>
    <t>AIR CS-cev 5.0 m NIST neut DIN(dovodna cev za pline)  za anestezijski aparat Drager tip Primus</t>
  </si>
  <si>
    <t>Papir za EKG aparat, 16x100 listov</t>
  </si>
  <si>
    <t>manšeta za enkratno uporabo Maicuf velikosti 33-41 cm za multimodalni monitor RAD97 20 KOM</t>
  </si>
  <si>
    <t>SESAJOČI VENTIL ZA ULTRAZVOČNI ENDOSKOP</t>
  </si>
  <si>
    <t>RD SET® DCI, adult reusable sensor, 3 FT, 1/box</t>
  </si>
  <si>
    <t>3E-ZYME DETERGENT ZA TERMODEZINFEKTOR MEDISAFE PCF</t>
  </si>
  <si>
    <t>Samolepilna defibrilacijska elektroda - odrasli</t>
  </si>
  <si>
    <t>sapolepilna defibrilacijska elektroda otroci za Benehart D3</t>
  </si>
  <si>
    <t>Li baterija</t>
  </si>
  <si>
    <t>HX-110UR EZ Vodilo za klipe .</t>
  </si>
  <si>
    <t>NK SpO2 senzorska ščipalka za odrasle, večkratna</t>
  </si>
  <si>
    <t>PLASTIČNI PODSTAVEK ZA POSODO IZ CELULOZE</t>
  </si>
  <si>
    <t>REGULATOR ZA OTOSKOP KAWE</t>
  </si>
  <si>
    <t>Newborn PEDI S109 Skills trainer</t>
  </si>
  <si>
    <t>NK NIBP manšeta Yawara za otroke, večkratna, širina 7cm</t>
  </si>
  <si>
    <t>NK NIBP manšeta Yawara za otroke, večkratna, širina 10cm</t>
  </si>
  <si>
    <t>NK NIBP manšeta Yawara za odrasle, večkratna, širina 13cm</t>
  </si>
  <si>
    <t>NK NIBP manšeta Yawara za odrasle, večkratna, širina 16cm</t>
  </si>
  <si>
    <t>zrak/voda valvula za endoskope Eluxeo (set=2kom)</t>
  </si>
  <si>
    <t>Tubing 7/8" ( 2,2 cm ) 12/kom</t>
  </si>
  <si>
    <t>Quad filter za sesalec dima Surg-e-Vac</t>
  </si>
  <si>
    <t>Trak kaseta za tiskalnik HAWO C</t>
  </si>
  <si>
    <t>Elektroda kroglična, 3,17 mm</t>
  </si>
  <si>
    <t>SPARE CUTTER F/GB304R/GB305R/GB308R NEVROKIRURŠKI MOTOR ELAN 4</t>
  </si>
  <si>
    <t>SpO2 senzor za na uho (poveže se preko TS-M3, TSH3, TSG3) Trusignal Finger Sensor</t>
  </si>
  <si>
    <t>Kabel s senzorjem SpO2 (OxyTip+ Integrated Finger Sensor with H Connector 1m/3.3ft OXY-F1-H)</t>
  </si>
  <si>
    <t>OBLOGA ZA OHLAJEVANJE TTcool-pad (set=2 kos)</t>
  </si>
  <si>
    <t>EM SENSOR CLAMP FOR 9018</t>
  </si>
  <si>
    <t>RUMI Tip White 6,7mm x 6cm (5/sc)</t>
  </si>
  <si>
    <t>RUMI Tip Yellow 5.1mm x 3.75cm  (5/SC)</t>
  </si>
  <si>
    <t>VERNACARE PLASTIČNI PODSTAVEK ZA NOVO N.P.</t>
  </si>
  <si>
    <t>VERNACARE VC AKTIVE DOS LIQ 2LX2 DEODORISER ZA MACERATOR</t>
  </si>
  <si>
    <t>Svetlobni kabel, 4,25mm, 3m</t>
  </si>
  <si>
    <t>HF-resection electrode, loop</t>
  </si>
  <si>
    <t>TURIS 12 Bipolarna resekcijska zanka, 12°, velika</t>
  </si>
  <si>
    <t>Sukcijsko/irigacijska cev, 5x360mm</t>
  </si>
  <si>
    <t>Nastavek za aspirator</t>
  </si>
  <si>
    <t>Ročnik za irigator z ročno</t>
  </si>
  <si>
    <t>Cev aspiratorja .</t>
  </si>
  <si>
    <t>Cev za ogrevanje CO2 plina Cev za ogrevanje CO2 p</t>
  </si>
  <si>
    <t>Handle, HIQ+ bipolar, Ergo</t>
  </si>
  <si>
    <t>Vložek za prijemalke johann 430 mm</t>
  </si>
  <si>
    <t>Insert bipolarne prijemalke Marylan HiQ+, 5x330</t>
  </si>
  <si>
    <t>EndoDet detergent (A3) 15 L</t>
  </si>
  <si>
    <t>EndoAct aktivator (A3) 15 L</t>
  </si>
  <si>
    <t>Disinfectant endodi 8,4l</t>
  </si>
  <si>
    <t>HEINE baterija NiMH za ponovno polnjenje</t>
  </si>
  <si>
    <t>30-01015-001 VOLUMAT AGILIA DROPSENSOR</t>
  </si>
  <si>
    <t>ETA 200</t>
  </si>
  <si>
    <t>Olympus</t>
  </si>
  <si>
    <t>Instrumentation Laboratory</t>
  </si>
  <si>
    <t>Mindray</t>
  </si>
  <si>
    <t>Lowenstein Medical</t>
  </si>
  <si>
    <t>CHEIRON</t>
  </si>
  <si>
    <t>ROCHE</t>
  </si>
  <si>
    <t>MTP</t>
  </si>
  <si>
    <t>Comen</t>
  </si>
  <si>
    <t>Lumenis</t>
  </si>
  <si>
    <t>Alaris</t>
  </si>
  <si>
    <t>MEDICOP d.o.o.</t>
  </si>
  <si>
    <t>R.Riester</t>
  </si>
  <si>
    <t>PHYSIO CONTROL</t>
  </si>
  <si>
    <t>NATUS</t>
  </si>
  <si>
    <t>Karl Storz</t>
  </si>
  <si>
    <t>Masimo</t>
  </si>
  <si>
    <t>General Electric</t>
  </si>
  <si>
    <t>Omron</t>
  </si>
  <si>
    <t>Nonin Medical, ZDA</t>
  </si>
  <si>
    <t>Hamilton m.</t>
  </si>
  <si>
    <t>ANGELANTONI</t>
  </si>
  <si>
    <t>Enraf Nonius</t>
  </si>
  <si>
    <t>Tem International GmbH</t>
  </si>
  <si>
    <t>R.WOLF</t>
  </si>
  <si>
    <t>Borer Chemie</t>
  </si>
  <si>
    <t>Bowa</t>
  </si>
  <si>
    <t>MCC</t>
  </si>
  <si>
    <t>Otopront</t>
  </si>
  <si>
    <t>Radiometer</t>
  </si>
  <si>
    <t>Ergosana</t>
  </si>
  <si>
    <t>Philips</t>
  </si>
  <si>
    <t>AEROGEN</t>
  </si>
  <si>
    <t>FUJIFILM</t>
  </si>
  <si>
    <t>Medline</t>
  </si>
  <si>
    <t>Nihon Kohden</t>
  </si>
  <si>
    <t>LEICA</t>
  </si>
  <si>
    <t>hawo</t>
  </si>
  <si>
    <t>KOS</t>
  </si>
  <si>
    <t>SC</t>
  </si>
  <si>
    <t>KATETER IAB FIBEROPTIX 8F/30ML(ZA AORT.Č.)</t>
  </si>
  <si>
    <t>KATETER IAB FIBEROPTIX 8F/40ML(ZA AORT.Č.)</t>
  </si>
  <si>
    <t>IAB-05830-LWS/IAB-05830-LW</t>
  </si>
  <si>
    <t>IAB-05840-LWS/IAB-05840-LW</t>
  </si>
  <si>
    <t>4</t>
  </si>
  <si>
    <t>6</t>
  </si>
  <si>
    <t>ARROW</t>
  </si>
  <si>
    <t>KATETER SWAN-GANZ CCO/SVO2 7.5F 6-LUM.</t>
  </si>
  <si>
    <t>774F75</t>
  </si>
  <si>
    <t>EDWARDS</t>
  </si>
  <si>
    <t>D97120F5</t>
  </si>
  <si>
    <t>KATETER SWAN-GANZ 1 LUMEN.5F.90CM      A1</t>
  </si>
  <si>
    <t>20</t>
  </si>
  <si>
    <t>STIMUPLEX ULTRA 360 KANILA 22GX80MM/25</t>
  </si>
  <si>
    <t>STIMUPLEX ULTRA 360 KANILA 0,7X50MM/25</t>
  </si>
  <si>
    <t>4892505-01</t>
  </si>
  <si>
    <t>50</t>
  </si>
  <si>
    <t>SET ZA I.V.ČRPALKO GP       A80</t>
  </si>
  <si>
    <t>60593</t>
  </si>
  <si>
    <t>35</t>
  </si>
  <si>
    <t>VL-00-S/25 (2155054)</t>
  </si>
  <si>
    <t>ELEKTRODE BLUE SENSOR HOLTER TIP VL /25</t>
  </si>
  <si>
    <t>AMBU</t>
  </si>
  <si>
    <t>ABLATOR APOLLO RF  XL90  /1</t>
  </si>
  <si>
    <t>AR-9821</t>
  </si>
  <si>
    <t>5</t>
  </si>
  <si>
    <t>ARTHREX</t>
  </si>
  <si>
    <t>SENZOR BIS XP  186-0106   A25</t>
  </si>
  <si>
    <t>KONEKTOR ZA ASPIRATOR</t>
  </si>
  <si>
    <t>VREČKA ZA ASPIRATOR 500ML ZA S401D</t>
  </si>
  <si>
    <t>60355</t>
  </si>
  <si>
    <t>10</t>
  </si>
  <si>
    <t>MEDI-VAC POSODA ZA SUKCIJO 3L-FA</t>
  </si>
  <si>
    <t>CARDINAL HELTH</t>
  </si>
  <si>
    <t>MEDI-VAC POSODA ZA SUKCIJO 2L</t>
  </si>
  <si>
    <t>MEDI-VAC VREČKA ZA SUKCIJO 2L</t>
  </si>
  <si>
    <t>FILTER SUKCIJSKI MSF (ZA MEDI-VAC)</t>
  </si>
  <si>
    <t>CONMED</t>
  </si>
  <si>
    <t>EVAC-TUBUS SEALGUARD 8,0 -S STOŽIČ.PUR MEŠ.</t>
  </si>
  <si>
    <t>110880</t>
  </si>
  <si>
    <t>COVIDIEN</t>
  </si>
  <si>
    <t>EVAC-TUBUS SEALGUARD 8,5 -S STOŽIČ.PUR MEŠ.</t>
  </si>
  <si>
    <t>110885</t>
  </si>
  <si>
    <t>110890</t>
  </si>
  <si>
    <t>EVAC-TUBUS SEALGUARD 9,0 -S STOŽIČ.PUR MEŠ.</t>
  </si>
  <si>
    <t>190</t>
  </si>
  <si>
    <t>90</t>
  </si>
  <si>
    <t>EVAC-ASPIRAC.CEVKE  150CM      SC/10</t>
  </si>
  <si>
    <t>403/10185</t>
  </si>
  <si>
    <t>EVAC-ASPIRAC.LONČEK MODIFICIRAN      SC/10</t>
  </si>
  <si>
    <t>403P10189</t>
  </si>
  <si>
    <t>403P10191</t>
  </si>
  <si>
    <t>EVAC-HIDROFOBNI FILTER S PVC KONEKTOMA     SC/10</t>
  </si>
  <si>
    <t>SENZOR SOMA ODRASLI    A10</t>
  </si>
  <si>
    <t>SAFB-SM</t>
  </si>
  <si>
    <t>LIGA SURE IMPACT NANO-COAT.18CM       (LF4318)</t>
  </si>
  <si>
    <t>LIGA SURE 5 MM SEALER/DEVIDER INST. 37CM</t>
  </si>
  <si>
    <t>LIGA SURE ELEKTRODE INSTRUMENT  LF3225  /3</t>
  </si>
  <si>
    <t>LF4418</t>
  </si>
  <si>
    <t>LF1937</t>
  </si>
  <si>
    <t>LF3225</t>
  </si>
  <si>
    <t>36</t>
  </si>
  <si>
    <t>25</t>
  </si>
  <si>
    <t>73032</t>
  </si>
  <si>
    <t>MANŠETA STOPALNA SREDNJA NESTER./10</t>
  </si>
  <si>
    <t>OXISENSOR ODRASLI NELLCOR MAX-AL-I/24</t>
  </si>
  <si>
    <t>OXISENZOR OXIMAX  NELLCOR   (MAXFASTI)    /24</t>
  </si>
  <si>
    <t>2</t>
  </si>
  <si>
    <t>MANŠETA SOFT-CUF SMALL ADULT 2T CLICK   SC/20</t>
  </si>
  <si>
    <t>1</t>
  </si>
  <si>
    <t>MANŠETA SOFT-CUF ADULT 2T CLICK    SC/20</t>
  </si>
  <si>
    <t>MANŠETA SOFT-CUF ADULT 2T CLICK   SC/20</t>
  </si>
  <si>
    <t>MANŠETA SOFT-CUF ADULT LONG 2T CLICK   SC/20</t>
  </si>
  <si>
    <t>MANŠETA SOFT-CUF ADULT LARGE 2T CLICK   SC/20</t>
  </si>
  <si>
    <t>11</t>
  </si>
  <si>
    <t>MANŠETA SOFT-CUF CHILD 2T CLICK   SC/20</t>
  </si>
  <si>
    <t>500/5443</t>
  </si>
  <si>
    <t>ČELADA  ZA CPAP COMFORT ZIP  M</t>
  </si>
  <si>
    <t>7</t>
  </si>
  <si>
    <t>DIMAR</t>
  </si>
  <si>
    <t>500/5444</t>
  </si>
  <si>
    <t>ČELADA  ZA CPAP COMFORT ZIP  L</t>
  </si>
  <si>
    <t>ČELADA  ZA CPAP COMFORT ZIP  XL</t>
  </si>
  <si>
    <t>500/5445</t>
  </si>
  <si>
    <t>15</t>
  </si>
  <si>
    <t>ČELADA  ZA  NIV  M</t>
  </si>
  <si>
    <t>600/7121</t>
  </si>
  <si>
    <t>ČELADA  ZA  NIV  L</t>
  </si>
  <si>
    <t>600/7122</t>
  </si>
  <si>
    <t>ČELADA  ZA  NIV  XL</t>
  </si>
  <si>
    <t>600/7123</t>
  </si>
  <si>
    <t>600/7124</t>
  </si>
  <si>
    <t>ČELADA  ZA  NIV  XXL</t>
  </si>
  <si>
    <t>SISTEM DIHALNI VENTSTAR OXYLOG 3000  OTR.1,9M SC/5</t>
  </si>
  <si>
    <t>DRAGER VENTIL ENOSMERNI RFID      /10</t>
  </si>
  <si>
    <t>MASKA ANEST.IN CPAP OTROŠKA BUBBLE ŠT.3   A20</t>
  </si>
  <si>
    <t>MP01062</t>
  </si>
  <si>
    <t>5704964</t>
  </si>
  <si>
    <t>5703041</t>
  </si>
  <si>
    <t>MP20108</t>
  </si>
  <si>
    <t>MP01533</t>
  </si>
  <si>
    <t>SET ZA MERJ.TLAKA -ENOJNI VAMP (005H)</t>
  </si>
  <si>
    <t>PXVMP260(T001672A)</t>
  </si>
  <si>
    <t>23</t>
  </si>
  <si>
    <t>SET ZA MERJ.TLAKA -DVOJNI TRUWAVE /VAMP PLUS  /10</t>
  </si>
  <si>
    <t>T430023M</t>
  </si>
  <si>
    <t>VLV8R5</t>
  </si>
  <si>
    <t>VOLUMEVIEW SENZOR   SC/5</t>
  </si>
  <si>
    <t>40</t>
  </si>
  <si>
    <t>VLV8R520</t>
  </si>
  <si>
    <t>KATETER SET VOLUMEVIEW 5F,20CM</t>
  </si>
  <si>
    <t>VLVCVT5</t>
  </si>
  <si>
    <t>VOLUMEVIEW TERMISTOR   SC/5</t>
  </si>
  <si>
    <t>SONDA ERBE FIAPC 2200A FI2,3MM, 2,2M    (SC=10)</t>
  </si>
  <si>
    <t>20132-221</t>
  </si>
  <si>
    <t>ERBE</t>
  </si>
  <si>
    <t>SET ZA OŽIVLJANJE BREZ MASKE</t>
  </si>
  <si>
    <t>900RD010K</t>
  </si>
  <si>
    <t>F&amp;P</t>
  </si>
  <si>
    <t>REZILA MIKROTOMSKA A35</t>
  </si>
  <si>
    <t>207500011 /A35</t>
  </si>
  <si>
    <t>8</t>
  </si>
  <si>
    <t>M46441000S</t>
  </si>
  <si>
    <t>SET ZA I.V.ČRPALKO VOLUMAT AGILIA  A30</t>
  </si>
  <si>
    <t>17</t>
  </si>
  <si>
    <t>30</t>
  </si>
  <si>
    <t>D-FEND PRO+WATER TRAP, ZELEN      /10</t>
  </si>
  <si>
    <t>M1200227</t>
  </si>
  <si>
    <t>CEV DIHALNA S SENZORJEM HAMILTON 1,8M     SC/20</t>
  </si>
  <si>
    <t>HAMILTON SENZOR PRETOKA  ODR. 1,88M         SC/10</t>
  </si>
  <si>
    <t>281637</t>
  </si>
  <si>
    <t>46</t>
  </si>
  <si>
    <t>HAMILTON  ADAPTER CO2  ODRASLI  SC/10</t>
  </si>
  <si>
    <t>282016/03</t>
  </si>
  <si>
    <t>HAMILTON POVEZOV.CEV Z FILTROM 2M   SC/10</t>
  </si>
  <si>
    <t>HAMILTON-EZOFAGEALNI KATETER ODR.1X UP.  SC/5</t>
  </si>
  <si>
    <t>47-9005/230185</t>
  </si>
  <si>
    <t>HEINE</t>
  </si>
  <si>
    <t>26073</t>
  </si>
  <si>
    <t>2026076</t>
  </si>
  <si>
    <t>SISTEM PREVENA PEEL&amp;PLACE KIT,13CM  /1</t>
  </si>
  <si>
    <t>PRE1101</t>
  </si>
  <si>
    <t>sc</t>
  </si>
  <si>
    <t>SISTEM PREVENA PLUS,CUSTOM.INCIZ.SYST. 90CM  /1</t>
  </si>
  <si>
    <t>PRE4001</t>
  </si>
  <si>
    <t>V.A.C. 1000ML CANISTER  Z GELOM   5KOS/SC</t>
  </si>
  <si>
    <t>M8275093/5</t>
  </si>
  <si>
    <t>V.A.C. 500ML CANISTER  Z GELOM   5KOS/SC</t>
  </si>
  <si>
    <t>18</t>
  </si>
  <si>
    <t>M8275063/5</t>
  </si>
  <si>
    <t>V.A.C. FOLIJA 30,5 X 26CM     10KOS/SC</t>
  </si>
  <si>
    <t>M6275009/10</t>
  </si>
  <si>
    <t>V.A.C. GRANUFOAM KIT   M    5KOS/SC</t>
  </si>
  <si>
    <t>M8275052/5</t>
  </si>
  <si>
    <t>V.A.C. VERAFLO SET M    5KOS/SC</t>
  </si>
  <si>
    <t>ULTVFL05MD</t>
  </si>
  <si>
    <t>ULTVFL05SM</t>
  </si>
  <si>
    <t>V.A.C. VERAFLO SET S    5KOS/SC</t>
  </si>
  <si>
    <t>V.A.C. VERALINK CASSETTE   5KOS/SC</t>
  </si>
  <si>
    <t>ULTLNK0500</t>
  </si>
  <si>
    <t>V.A.C.ABTHERA SENSA TRAC OPEN ABDOM.SET  SC/5</t>
  </si>
  <si>
    <t>M8275026/5</t>
  </si>
  <si>
    <t>MANŠETA STEGENSKA ZA SCD  M (71,1CM)</t>
  </si>
  <si>
    <t>MANŠETA PODKOLENSKA NESTER.    SC/5PAR</t>
  </si>
  <si>
    <t>MANŠETA STEGENSKA ZA SCD  L (91,4CM)</t>
  </si>
  <si>
    <t>MANŠETA STEGENSKA ZA SCD  S (55,9CM)</t>
  </si>
  <si>
    <t>PAR</t>
  </si>
  <si>
    <t>73012</t>
  </si>
  <si>
    <t>73022</t>
  </si>
  <si>
    <t>73013</t>
  </si>
  <si>
    <t>73011</t>
  </si>
  <si>
    <t>KENDAL</t>
  </si>
  <si>
    <t>SET ZA PERISTALTIČNO ČRPALKO ZA INF.TEKOČ ( 10 )</t>
  </si>
  <si>
    <t>T-DOC KATETER ABD. 7FR (10)</t>
  </si>
  <si>
    <t>T-DOC KATETER DUAL SENSOR,  7FR (10)</t>
  </si>
  <si>
    <t>TUB500</t>
  </si>
  <si>
    <t>MCP OKSIGENATOR SET ADVANCED 7.0</t>
  </si>
  <si>
    <t>BE-HLS 7050</t>
  </si>
  <si>
    <t>MCP KANILA ARTERIJSKA ECMO HLS 15FR /1</t>
  </si>
  <si>
    <t>BE-PAL 1523</t>
  </si>
  <si>
    <t>MCP KANILA ARTERIJSKA ECMO HLS 19FR  /1</t>
  </si>
  <si>
    <t>BE-PAL 1923</t>
  </si>
  <si>
    <t>MCP SET ZA UVAJANJE KANIL HLS ECMO 150CM</t>
  </si>
  <si>
    <t>PIK 150</t>
  </si>
  <si>
    <t>MCP KANILA VENSKA ECMO HLS 23FR</t>
  </si>
  <si>
    <t>BE-PVS 2338</t>
  </si>
  <si>
    <t>OXISENZOR ZA NEON LNCS NEO A20</t>
  </si>
  <si>
    <t>SET NOMOLINE-O LH INTUB.ZA ODRASLE   A25</t>
  </si>
  <si>
    <t>SENZOR SPO2 NEONATAL/ADULT  3KG- 40KG  /20</t>
  </si>
  <si>
    <t>2329</t>
  </si>
  <si>
    <t>4454</t>
  </si>
  <si>
    <t>SET ZA ENTERAL. ČRPALKO MEDCAPTAIN +SPIKE  /30</t>
  </si>
  <si>
    <t>3005-00010-01</t>
  </si>
  <si>
    <t>SET ZA ENTERAL. ČRPALKO MEDCAPTAIN 1500ML /30</t>
  </si>
  <si>
    <t>3005-00005-01</t>
  </si>
  <si>
    <t>CEV POVEZ IRIGACIJ. ZA FUJI FILM ENDOGATOR  /10</t>
  </si>
  <si>
    <t>200230U</t>
  </si>
  <si>
    <t>SET</t>
  </si>
  <si>
    <t>CEV ZA SUKCIJO ZA 1XUP. 180CM MEDELA</t>
  </si>
  <si>
    <t>MEDELA</t>
  </si>
  <si>
    <t>MEDELA EXTERNI FILTER ZA SUKCIJO</t>
  </si>
  <si>
    <t>077.0571</t>
  </si>
  <si>
    <t>16</t>
  </si>
  <si>
    <t>MEDELA VREČKA ZA SUKCIJO 1,5L</t>
  </si>
  <si>
    <t>077.0083</t>
  </si>
  <si>
    <t>61</t>
  </si>
  <si>
    <t>MEDELA VREČKA ZA SUKCIJO 2,5L</t>
  </si>
  <si>
    <t>077.0086</t>
  </si>
  <si>
    <t>EVAC-HIDROFOBNI FILTER  V3</t>
  </si>
  <si>
    <t>PREGRINJALO KOOL-KIT 920 A5</t>
  </si>
  <si>
    <t>920</t>
  </si>
  <si>
    <t>SG-200</t>
  </si>
  <si>
    <t>MANŠETA ZA RR  ZA 1XUPOR.ODRASLI  NIBP  10CM</t>
  </si>
  <si>
    <t>S954C</t>
  </si>
  <si>
    <t>115</t>
  </si>
  <si>
    <t>MANŠETA ZA RR ZA 1XUPOR.ODRASLI  NIBP  13CM</t>
  </si>
  <si>
    <t>S954D</t>
  </si>
  <si>
    <t>MANŠETA ZA RR ZA 1XUPOR.ODRASLI  NIBP  19CM</t>
  </si>
  <si>
    <t>S954F</t>
  </si>
  <si>
    <t>MANŠETA ZA RR ZA 1XUPOR.OTROŠKA  NIBP  5CM</t>
  </si>
  <si>
    <t>S954A</t>
  </si>
  <si>
    <t>MANŠETA ZA RR ZA 1XUPOR.OTROŠKA  NIBP  7CM  /20</t>
  </si>
  <si>
    <t>S954B</t>
  </si>
  <si>
    <t>SISTEM ZA ČRPALKO STERILNI ZA TUMESCENT. ANEST./10</t>
  </si>
  <si>
    <t>6022a</t>
  </si>
  <si>
    <t>K10016091</t>
  </si>
  <si>
    <t>ADAPTER ZA DELOVNI KANAL - MAJ-1606   A10</t>
  </si>
  <si>
    <t>12</t>
  </si>
  <si>
    <t>13</t>
  </si>
  <si>
    <t>SET CEVI ZA 1X UPOR./10       A4054</t>
  </si>
  <si>
    <t>A4054</t>
  </si>
  <si>
    <t>VADOPLEX MANŠETA ZA STOPALO-BLAZINICA STOP.  M</t>
  </si>
  <si>
    <t>VADOPLEX MANŠETA ZA STOPALO  L    A5/2</t>
  </si>
  <si>
    <t>VADOPLEX MANŠETA ZA STOPALO  M    A5/2</t>
  </si>
  <si>
    <t>VXFP-02-1-M(..-05-1)</t>
  </si>
  <si>
    <t>VXFP-05-1-L</t>
  </si>
  <si>
    <t>VXFP-05-1-M</t>
  </si>
  <si>
    <t>OPORNICA PODLAHT.-LEVA 3,2MM</t>
  </si>
  <si>
    <t>PLOŠČA ORFIT 450X600X3,2 NELEP./B.PERF.</t>
  </si>
  <si>
    <t>PLOŠČA ORFIT 450X600X2,5  MICRO PORF.</t>
  </si>
  <si>
    <t>PLOŠČA ORFIT ECO 450X600X2,4MM BREZ PERF. (4)</t>
  </si>
  <si>
    <t>PLOŠČA ORFIT ECO 600X900X3,2MM BREZ PERF. (4)</t>
  </si>
  <si>
    <t>PLOŠČA MICRO SOFT 450X600X2</t>
  </si>
  <si>
    <t>PLOŠČA ORFILIGHT 450X600X2,MM  MICRO</t>
  </si>
  <si>
    <t>ORFILASTIC ADHESIVE 48X100</t>
  </si>
  <si>
    <t>ANTI SPASTIC HANDSPLINT NO1-MEDIUM-</t>
  </si>
  <si>
    <t>THUMB COMPLETE SPLINT MEDIUM</t>
  </si>
  <si>
    <t>THUMB COMPLETE IMMOBIL. LARGE</t>
  </si>
  <si>
    <t>35817KL</t>
  </si>
  <si>
    <t>8334.SO1/NS</t>
  </si>
  <si>
    <t>8338.SO2</t>
  </si>
  <si>
    <t>8938N.1</t>
  </si>
  <si>
    <t>8954N.1</t>
  </si>
  <si>
    <t>8333.SO2</t>
  </si>
  <si>
    <t>8338.2/L</t>
  </si>
  <si>
    <t>35111</t>
  </si>
  <si>
    <t>35871</t>
  </si>
  <si>
    <t>35901</t>
  </si>
  <si>
    <t>35902</t>
  </si>
  <si>
    <t>IGELNA ELEKTR.DISP.CONC .37X0.46MM/25</t>
  </si>
  <si>
    <t>IGELNA ELEKTR.DISP.CONC .50X0,46MM/25</t>
  </si>
  <si>
    <t>S53156</t>
  </si>
  <si>
    <t>ADAPTER EMMA ZA CO2  ODR/OTR    A25</t>
  </si>
  <si>
    <t>100620</t>
  </si>
  <si>
    <t>ELEKTRODA MULTIFUNKC.ZA HP DEFIB. OTR.  SC/5ZAV</t>
  </si>
  <si>
    <t>M3717A</t>
  </si>
  <si>
    <t>ZAV</t>
  </si>
  <si>
    <t>CEV POVEZOV.ROWEMWED ZA ELEKTON.MANOM.STER.</t>
  </si>
  <si>
    <t>5385</t>
  </si>
  <si>
    <t>RENASYS FOLIJA 20X30  L  A10</t>
  </si>
  <si>
    <t>66800394 /  03522</t>
  </si>
  <si>
    <t>S&amp;N</t>
  </si>
  <si>
    <t>RENASYS PRILEPKA RENASYS 00799</t>
  </si>
  <si>
    <t>66800799</t>
  </si>
  <si>
    <t>RENASYS SP REZERVOAR 250ML   00913</t>
  </si>
  <si>
    <t>66800913</t>
  </si>
  <si>
    <t>RENASYS SP REZERVOAR 800ML   00912</t>
  </si>
  <si>
    <t>66800912</t>
  </si>
  <si>
    <t>27</t>
  </si>
  <si>
    <t>RENASYS SP REZERVOAR GO 300ML   00914</t>
  </si>
  <si>
    <t>66800914</t>
  </si>
  <si>
    <t>RENASYS SP SET GAZA M   00934</t>
  </si>
  <si>
    <t>66800934</t>
  </si>
  <si>
    <t>RENASYS SP SET PENA L   00796</t>
  </si>
  <si>
    <t>66800796</t>
  </si>
  <si>
    <t>RENASYS SP SET PENA M   00795</t>
  </si>
  <si>
    <t>66800795</t>
  </si>
  <si>
    <t>53</t>
  </si>
  <si>
    <t>RENASYS SP SET PENA S 00794</t>
  </si>
  <si>
    <t>66800794</t>
  </si>
  <si>
    <t>RENASYS SP Y KONEKTOR     00971</t>
  </si>
  <si>
    <t>66800971</t>
  </si>
  <si>
    <t>FLURASORB ANEST.FILTER    SC/6</t>
  </si>
  <si>
    <t>26096</t>
  </si>
  <si>
    <t>SERRES-VREČKA ZA SUKCIJO 1000ML</t>
  </si>
  <si>
    <t>57157</t>
  </si>
  <si>
    <t>SENZOR MINDRAY SPO2     3- 20 KG</t>
  </si>
  <si>
    <t>009-005206-00/009-005093-008</t>
  </si>
  <si>
    <t>SISTEM HOTLINE</t>
  </si>
  <si>
    <t>REZERVOAR CASETTE 100ML</t>
  </si>
  <si>
    <t>SET EXTENSION CADD 152CM</t>
  </si>
  <si>
    <t>L-70NI</t>
  </si>
  <si>
    <t>21-7002-24</t>
  </si>
  <si>
    <t>21-7062-24</t>
  </si>
  <si>
    <t>78</t>
  </si>
  <si>
    <t>ELEKTRODA KOAGULACIJSKA ZA ABDOM.OPERAC.  36CM  /1</t>
  </si>
  <si>
    <t>CEV POVEZOVALNA ZA ASPIRATOR</t>
  </si>
  <si>
    <t>SUMI</t>
  </si>
  <si>
    <t>94-2031</t>
  </si>
  <si>
    <t>98-0400-45</t>
  </si>
  <si>
    <t>MANŠETA ZA RR ZA 1X UP. 1-CEVNA BAYO.(SOFT-11-1HP)</t>
  </si>
  <si>
    <t>ELEKTRODA DORMO ZA MONITORING NA PENI/50    (F301)</t>
  </si>
  <si>
    <t>TELIC</t>
  </si>
  <si>
    <t>OXISENSOR NEO. NELLCOR /24 MAX-N   (N-25</t>
  </si>
  <si>
    <t>MAXNI</t>
  </si>
  <si>
    <t>OXISENSOR OTR. NELLCOR /24 MAX-I  3-20KG  A24</t>
  </si>
  <si>
    <t>MAXII</t>
  </si>
  <si>
    <t>VREČKA ASPIRACIJSKA VACSAX- 2L</t>
  </si>
  <si>
    <t>1550047</t>
  </si>
  <si>
    <t>ELEKTRODA IGELNA E1465</t>
  </si>
  <si>
    <t>E1465</t>
  </si>
  <si>
    <t>ELEKTRODA POVRATNA REM/50</t>
  </si>
  <si>
    <t>E7509</t>
  </si>
  <si>
    <t>ELEKTRODA POVRATNA REM OTR./25</t>
  </si>
  <si>
    <t>LIGA SURE ATLAS 10MM LAPAR.INSTRUM.(LS1100)</t>
  </si>
  <si>
    <t>E7510-25DB</t>
  </si>
  <si>
    <t>LS1037</t>
  </si>
  <si>
    <t>MERILNI VRČ VERNACARE A100</t>
  </si>
  <si>
    <t>110 AA 100</t>
  </si>
  <si>
    <t>121 AA 075</t>
  </si>
  <si>
    <t>POSODA NOČNA VERNACARE  /75</t>
  </si>
  <si>
    <t>POSODA NOČNA VERNACARE MAXI   /100</t>
  </si>
  <si>
    <t>114AA100</t>
  </si>
  <si>
    <t>SKODELICA UMIVALNA MAXI VERNACARE  /40</t>
  </si>
  <si>
    <t>117AA040</t>
  </si>
  <si>
    <t>102AA100</t>
  </si>
  <si>
    <t>STEKLENICA URINSKA MOŠKA VERNACARE(KART.)  A100</t>
  </si>
  <si>
    <t>VERNAGEL, VERNACARE PULP    /100</t>
  </si>
  <si>
    <t>450SC100</t>
  </si>
  <si>
    <t>9</t>
  </si>
  <si>
    <t>ELEKTRODA MULTI-LINK, LEADWIRE  /10</t>
  </si>
  <si>
    <t>SAMPLE LINE + DEHUMIDIFACATION TUBING  ETCO2  /10</t>
  </si>
  <si>
    <t>2052133-001</t>
  </si>
  <si>
    <t>2013069-002</t>
  </si>
  <si>
    <t>NASTAVEK  ZA TERMOMETER  UŠESN BRAUN PRO   / 800</t>
  </si>
  <si>
    <t>06000-800</t>
  </si>
  <si>
    <t>SOFT-11-1HP</t>
  </si>
  <si>
    <t>MANŠETA ZA RR ZA 1X UPOR. 1-CEVNA SOFT</t>
  </si>
  <si>
    <t>SOFT-11-2MQ</t>
  </si>
  <si>
    <t>MANŠETA ZA RR ZA 1X UPOR. 2-CEVNA ODR.</t>
  </si>
  <si>
    <t>70</t>
  </si>
  <si>
    <t>MANŠETA ODRASLA 20CM     A20</t>
  </si>
  <si>
    <t>M5545</t>
  </si>
  <si>
    <t>REZILA ZA ELEKTR.DERMATOM STERIL.   SC/10</t>
  </si>
  <si>
    <t>00-8800-000-10</t>
  </si>
  <si>
    <t>KARTUŠA CG8+ (25/BOX) ZA I-STAT</t>
  </si>
  <si>
    <t>03P88-25</t>
  </si>
  <si>
    <t>KARTUŠA CG4+ (25/BOX)</t>
  </si>
  <si>
    <t>03P85-25</t>
  </si>
  <si>
    <t>REAGENT  VIALA  /100</t>
  </si>
  <si>
    <t>EPRUVETA S POKROVOM NA NAVOJ ZA HIDROLIZO/50</t>
  </si>
  <si>
    <t>REAGENT HPLC KATEHOLAMIN KOMBI 100 T</t>
  </si>
  <si>
    <t>REAGENT KIT ZA HPLC - VMA-HVA-5-HIAA   100 T</t>
  </si>
  <si>
    <t>STANDARD INTERNI HICA 5-HIAA 5 ML IN URIN</t>
  </si>
  <si>
    <t>REAGENT KIT HPLC METANEFRIN KOMBI</t>
  </si>
  <si>
    <t>STANDARD METANEFRINE KAL  5X5ML</t>
  </si>
  <si>
    <t>STANDARD URIN KATEHOLAMIN 5X10ML</t>
  </si>
  <si>
    <t>STANDARD HPLC VMA,HVA,5-HIAA CAL</t>
  </si>
  <si>
    <t>KPL</t>
  </si>
  <si>
    <t>POSODA IZ CELULOZE ZA BLATO PROMOS /100</t>
  </si>
  <si>
    <t>POSODA IZ CELULOZE ZA URIN PROMOS /101</t>
  </si>
  <si>
    <t>PF0384</t>
  </si>
  <si>
    <t>PF0010</t>
  </si>
  <si>
    <t>MO A-HU KI67  /0,2ML</t>
  </si>
  <si>
    <t>MO A-HU CYTOKERATIN AE1/AE3 1ML</t>
  </si>
  <si>
    <t>RB-A-HU AMACR CLONE 13H4 P504S 1 ML</t>
  </si>
  <si>
    <t>MO A-HU E- CADHERIN CLONE NCH-38</t>
  </si>
  <si>
    <t>FLEX MONO MO A CD10, CL 56C6</t>
  </si>
  <si>
    <t>RB A-HU CD 117         0,2 ML</t>
  </si>
  <si>
    <t>MO A HU SMOOTH MUSCE ACTIN CLONE 1A4 0,2 ML</t>
  </si>
  <si>
    <t>MO A-HU CALRETININ CLONE CALRET 1  / 0,2ML</t>
  </si>
  <si>
    <t>MO A HU CHROMOGRANIN A, CL DAK-A3</t>
  </si>
  <si>
    <t>ANTIBODY DILUENT 125 ML</t>
  </si>
  <si>
    <t>M724029</t>
  </si>
  <si>
    <t>M351501</t>
  </si>
  <si>
    <t>M361601</t>
  </si>
  <si>
    <t>M361201</t>
  </si>
  <si>
    <t>IR648/IR64861-2</t>
  </si>
  <si>
    <t>A450229-2</t>
  </si>
  <si>
    <t>M085129-2</t>
  </si>
  <si>
    <t>M724529</t>
  </si>
  <si>
    <t>M086929-2</t>
  </si>
  <si>
    <t>S080983</t>
  </si>
  <si>
    <t>DAKO</t>
  </si>
  <si>
    <t>MIKROKIVETA B-GLUCOSA 201</t>
  </si>
  <si>
    <t>GLUCOTROL NG LOW 2X1ML</t>
  </si>
  <si>
    <t>GLUCOTROL NG NORMAL 2X1ML</t>
  </si>
  <si>
    <t>GLUCOTROL NG HIGH 2XML</t>
  </si>
  <si>
    <t>MIKROKIVETA HB 201 4X50</t>
  </si>
  <si>
    <t>HEMOTROL LOW 2X1ML</t>
  </si>
  <si>
    <t>HEMOTROL NORMAL 2X1ML</t>
  </si>
  <si>
    <t>HEMOTROL HIGH 2X1ML</t>
  </si>
  <si>
    <t>110720</t>
  </si>
  <si>
    <t>146.001.002</t>
  </si>
  <si>
    <t>146.002.002</t>
  </si>
  <si>
    <t>146.003.002</t>
  </si>
  <si>
    <t>111718</t>
  </si>
  <si>
    <t>22.001.002</t>
  </si>
  <si>
    <t>22.002.002</t>
  </si>
  <si>
    <t>22.003.002</t>
  </si>
  <si>
    <t>OPTITROL BLUE 4X5 ML</t>
  </si>
  <si>
    <t>SR11011</t>
  </si>
  <si>
    <t>SSP+  STORAGE SOLUTION   /250ML PIGTAIL</t>
  </si>
  <si>
    <t>SSP+ STORAGE SOLUTION /300ML</t>
  </si>
  <si>
    <t>SSP2025U</t>
  </si>
  <si>
    <t>SSP2130U</t>
  </si>
  <si>
    <t>RWBC KIT  ADAM  50T</t>
  </si>
  <si>
    <t>LEUKOREDUCED RBC/PLT 4X3 ML</t>
  </si>
  <si>
    <t>AD1K-050</t>
  </si>
  <si>
    <t>0LC220TA3</t>
  </si>
  <si>
    <t>CLEANING SOLUTION FOR ABL 8XX</t>
  </si>
  <si>
    <t>AUTO CHECK TM 5+ LEVEL 2</t>
  </si>
  <si>
    <t>AUTO CHECK TM 5+ LEVEL 3</t>
  </si>
  <si>
    <t>AUTO CHECK TM 5+ LEVEL 4</t>
  </si>
  <si>
    <t>AUTO CHECK TM5+LEVEL1</t>
  </si>
  <si>
    <t>RINSE SOLUTION S4980</t>
  </si>
  <si>
    <t>CALIBRATION 2 SOL.200ML S 1830</t>
  </si>
  <si>
    <t>CALIBRATION 1 SOL.200ML S 1820</t>
  </si>
  <si>
    <t>THB CAL SOLUTION (4 AMP)</t>
  </si>
  <si>
    <t>944-126</t>
  </si>
  <si>
    <t>944-075</t>
  </si>
  <si>
    <t>944-076</t>
  </si>
  <si>
    <t>944-077</t>
  </si>
  <si>
    <t>944-074</t>
  </si>
  <si>
    <t>944-132</t>
  </si>
  <si>
    <t>944-129</t>
  </si>
  <si>
    <t>944-128</t>
  </si>
  <si>
    <t>944-021</t>
  </si>
  <si>
    <t>VENTANA HEMATOXYLIN</t>
  </si>
  <si>
    <t>VENTANA BLUING REAGENT</t>
  </si>
  <si>
    <t>VENTANA HEMATOXYLIN   II</t>
  </si>
  <si>
    <t>VENTANA KIT PACK, EBAR (US/EUROPE)</t>
  </si>
  <si>
    <t>VENTANA LCS</t>
  </si>
  <si>
    <t>VENTANA OPTIVIEW DAB DETECTION KIT</t>
  </si>
  <si>
    <t>VENTANA REACTION BUFFER CONCENTRATE</t>
  </si>
  <si>
    <t>VENTANA ULTRAVIEW UNIVERSAL ALAKALINE</t>
  </si>
  <si>
    <t>VENTANA CELL CONDITIONING SOLUTION CC1 2L</t>
  </si>
  <si>
    <t>VENTANA 10 X EZ PREP SOLUTION 2L</t>
  </si>
  <si>
    <t>VENTANA ASSY, PREP KIT, BM, BM XT, BM</t>
  </si>
  <si>
    <t>VENTANA ANTIBODY DILUENT</t>
  </si>
  <si>
    <t>VENTANA REAG.DISP.CARD,PREPKIT 5,250-S</t>
  </si>
  <si>
    <t>05266726001</t>
  </si>
  <si>
    <t>05266769001</t>
  </si>
  <si>
    <t>05277965001</t>
  </si>
  <si>
    <t>05248850001</t>
  </si>
  <si>
    <t>05264839001</t>
  </si>
  <si>
    <t>06396500001</t>
  </si>
  <si>
    <t>05353955001</t>
  </si>
  <si>
    <t>05269814001</t>
  </si>
  <si>
    <t>05279801001</t>
  </si>
  <si>
    <t>05279771001</t>
  </si>
  <si>
    <t>05250935001</t>
  </si>
  <si>
    <t>05261899001</t>
  </si>
  <si>
    <t>05256682001</t>
  </si>
  <si>
    <t>CA 125 G2 ELECSYS COBAS E 100</t>
  </si>
  <si>
    <t>CA 19-9 ELECSYS COBAS E 100</t>
  </si>
  <si>
    <t>TOTAL PSA ELECSYS E 100 V3</t>
  </si>
  <si>
    <t>CA 19-9 CALSET ELECSYS</t>
  </si>
  <si>
    <t>PRECIPATH PUC</t>
  </si>
  <si>
    <t>PRECINORM PUC</t>
  </si>
  <si>
    <t>CA 15-3 G2 ELECSYS COBAS E 100</t>
  </si>
  <si>
    <t>CA 15-3 G2 CS ELECSYS</t>
  </si>
  <si>
    <t>ISE STANDARD HIGH 10X3ML</t>
  </si>
  <si>
    <t>ISE STANDARD LOW 10X3ML</t>
  </si>
  <si>
    <t>ELECSYS DILUENT UNIVERSAL 40 ML</t>
  </si>
  <si>
    <t>C.F.A.S. PROTEIN</t>
  </si>
  <si>
    <t>PRECIPATH FRUC</t>
  </si>
  <si>
    <t>PRECINORM FRUC</t>
  </si>
  <si>
    <t>PROCELL M 2X2L ELECSYS COBAS E</t>
  </si>
  <si>
    <t>CLEANCELL M 2X2L ELECSYS COBAS E</t>
  </si>
  <si>
    <t>PRECLEAN M ELECSYS COBAS C</t>
  </si>
  <si>
    <t>ASSAY TIP/CUP ELECSYS MODULAR E170</t>
  </si>
  <si>
    <t>NH3/ETH/CO2 CONTROL A</t>
  </si>
  <si>
    <t>FCAL 200T COBAS C 501/502 PCH</t>
  </si>
  <si>
    <t>FCAL CALIBRATOR SET</t>
  </si>
  <si>
    <t>FCAL CONTROL SET</t>
  </si>
  <si>
    <t>ANTI-HBS G2 ELECSYS COBAS E 100 V2</t>
  </si>
  <si>
    <t>MULTI PACK 3:1 COBAS C701</t>
  </si>
  <si>
    <t>DILUENT UNIVERSAL 2 2X36ML ELECSYS</t>
  </si>
  <si>
    <t>HCG STAT V3 ELECSYS COBAS E 100</t>
  </si>
  <si>
    <t>LACT2 100T COBAS C</t>
  </si>
  <si>
    <t>ETOH2 100T COBAS</t>
  </si>
  <si>
    <t>ALB2 GEN.2 300T COBAS C</t>
  </si>
  <si>
    <t>ALKALNA PHOSPHATASA IFCC GEN2 400T COBAS C</t>
  </si>
  <si>
    <t>BILIRUBIN-D 350T COBAS C GEN.2</t>
  </si>
  <si>
    <t>CREAJ2 700T COBAS C</t>
  </si>
  <si>
    <t>ASTL/PYP 425T COBAS C</t>
  </si>
  <si>
    <t>ALTL/PYP  275T COBAS C</t>
  </si>
  <si>
    <t>GGT-2 400T COBAS C</t>
  </si>
  <si>
    <t>LDH I GEN.2 ACC. IFCC 300T COBAS C</t>
  </si>
  <si>
    <t>LIPC C 200T COBAS C</t>
  </si>
  <si>
    <t>TP GEN2 300T COBAS C</t>
  </si>
  <si>
    <t>UREAL 500T COBAS C</t>
  </si>
  <si>
    <t>URIC ACID GEN.2 400T COBAS C</t>
  </si>
  <si>
    <t>SMS COBAS C</t>
  </si>
  <si>
    <t>ISE DILUENT GEN.2 COBAS C</t>
  </si>
  <si>
    <t>ISE INT.STAND. GEN.2 COBAS C</t>
  </si>
  <si>
    <t>NAOH-D COBAS C</t>
  </si>
  <si>
    <t>AMYL GEN2 300T COBAS C</t>
  </si>
  <si>
    <t>PHOS GEN.2  250T COBAS C</t>
  </si>
  <si>
    <t>ISE REFERENCE ELECTROLYTE 300ML</t>
  </si>
  <si>
    <t>NACL 9% DIL COBAS C</t>
  </si>
  <si>
    <t>TG G2 ELECSYS COBAS E 100 V2</t>
  </si>
  <si>
    <t>FT3 G3 ELECSYS COBAS E 200 V2</t>
  </si>
  <si>
    <t>FT3 G3 CS ELECSYS V2</t>
  </si>
  <si>
    <t>HIV COMBI PT ELECSYS COBAS E 100 V2</t>
  </si>
  <si>
    <t>ISE CLEANING SOLUTION SYS CLEAN</t>
  </si>
  <si>
    <t>ELECSYS COBAS TNT HS STAT E100 V2.1</t>
  </si>
  <si>
    <t>PROBNP G2 CS ELECSYS V2.1</t>
  </si>
  <si>
    <t>ELECSYS PROBNP G2 E 100 V2.1</t>
  </si>
  <si>
    <t>ACET2 CALIBRATOR</t>
  </si>
  <si>
    <t>CA 72-4 ELECSYS COBAS E 100 V2</t>
  </si>
  <si>
    <t>CA 72-4 ELECSYS V2</t>
  </si>
  <si>
    <t>B-2 MICROGLOBULIN TINA-QUANT A UNISYS</t>
  </si>
  <si>
    <t>CONTROL-SET B2-MICROGLOBULIN</t>
  </si>
  <si>
    <t>ANTI-HBC G2 ELECSYS E100 V2</t>
  </si>
  <si>
    <t>ACP GEN.2 4X100T COBAS C701</t>
  </si>
  <si>
    <t>CARB4 100T COBAS C</t>
  </si>
  <si>
    <t>BENZ2 200T COBAS C</t>
  </si>
  <si>
    <t>BARBITURATE  200T COBAS C</t>
  </si>
  <si>
    <t>NACL 9% DIL. COBAS C701</t>
  </si>
  <si>
    <t>CYSC2 225T COBAS C701/702</t>
  </si>
  <si>
    <t>PRECICONTROL TUMORMARKER ELECSYS</t>
  </si>
  <si>
    <t>LDL-C GEN.3 500T COBAS C701/702</t>
  </si>
  <si>
    <t>DIGOXIN ELECSYS COBAS E 100 V2</t>
  </si>
  <si>
    <t>CERU 150T COBAS C701</t>
  </si>
  <si>
    <t>HCG-STAT CS CAL SET V3</t>
  </si>
  <si>
    <t>TG G2 CS ELECSYS V2</t>
  </si>
  <si>
    <t>TROPONIN T HS STAT CS ELECSYS V1.1</t>
  </si>
  <si>
    <t>ETOH2 100T COBAS INTEGRA</t>
  </si>
  <si>
    <t>MULTIPACK COBAS C</t>
  </si>
  <si>
    <t>HE4 ELECSYS COBAS 100T</t>
  </si>
  <si>
    <t>HE4 PC ELECSYS</t>
  </si>
  <si>
    <t>HE4 CS ELECSYS</t>
  </si>
  <si>
    <t>DILUENT MULTIASSAY ELECSYS COBAS E</t>
  </si>
  <si>
    <t>SNAPPAK 9180 9181</t>
  </si>
  <si>
    <t>TRIGL COBAS C INTEGRA 250T</t>
  </si>
  <si>
    <t>HBA1C TQ GEN.3 150T COBAS C501</t>
  </si>
  <si>
    <t>HBA1C TQ HAEMOLYZING RTG COBAS</t>
  </si>
  <si>
    <t>COBAS C SPECIAL CELL CLEANING</t>
  </si>
  <si>
    <t>CALCIUM GEN.2 300T COBAS C</t>
  </si>
  <si>
    <t>MAGNESIUM GEN.2 COBAS C 250T</t>
  </si>
  <si>
    <t>C.F.A.S. HBA1C 3X2ML</t>
  </si>
  <si>
    <t>THEO2 100T COBAS C</t>
  </si>
  <si>
    <t>COBAS U CALIBRATION STRIP /25</t>
  </si>
  <si>
    <t>ANTI-HBS PC ELECSYS</t>
  </si>
  <si>
    <t>ANTI-HCV PC ELECSYS</t>
  </si>
  <si>
    <t>HBSAG GEN.2 PRECICONTROL ELECSYS</t>
  </si>
  <si>
    <t>URINALYSIS TAUX 1 12X12 ML</t>
  </si>
  <si>
    <t>URINALYSIS TAUX 2 12X12 ML</t>
  </si>
  <si>
    <t>HITACHI I PRECISET TDM 1</t>
  </si>
  <si>
    <t>CA 125 G2 CS ELECSYS</t>
  </si>
  <si>
    <t>MG2 200T COBAS C701/702</t>
  </si>
  <si>
    <t>ALB2 750T COBAS C701/702</t>
  </si>
  <si>
    <t>ALP2 1050T COBAS C701/702</t>
  </si>
  <si>
    <t>AMYL GEN.2 750TCOBAS C701</t>
  </si>
  <si>
    <t>BIL-D GEN.2 500T COBAS C701/702</t>
  </si>
  <si>
    <t>BIL-T GEN.3 600T COBAS C70/702</t>
  </si>
  <si>
    <t>CALCIUM GEN.2 2250T COBAS C701</t>
  </si>
  <si>
    <t>CK 800T COBAS C701</t>
  </si>
  <si>
    <t>CREAJ2 1500T COBAS C701/702</t>
  </si>
  <si>
    <t>ASTPM COBAS C701 740T</t>
  </si>
  <si>
    <t>ALTPM COBAS C701 780T</t>
  </si>
  <si>
    <t>GGT-2 1200T COBAS C701/702</t>
  </si>
  <si>
    <t>IRON GEN.2 750T COBAS C701</t>
  </si>
  <si>
    <t>LDHI2 750T COBAS C701/702</t>
  </si>
  <si>
    <t>LIPC 580T COBAS C701/702</t>
  </si>
  <si>
    <t>PHOS GEN.2 600T COBAS C701</t>
  </si>
  <si>
    <t>TP GEN2 700T COBAS C701/702</t>
  </si>
  <si>
    <t>UREAL 1900T COBAS C701/702</t>
  </si>
  <si>
    <t>UA GEN.2 1000T COBAS C701</t>
  </si>
  <si>
    <t>CHOL HICO GEN.2  2100T COBAS C701/702</t>
  </si>
  <si>
    <t>TRIGL 800T COBAS C701</t>
  </si>
  <si>
    <t>TPUC3 600T COBAS C701/702</t>
  </si>
  <si>
    <t>ALB-T TQ GEN.2 750T COBAS C701</t>
  </si>
  <si>
    <t>ASLO TINA QUANT 400T COBAS C701</t>
  </si>
  <si>
    <t>IGA GEN.2  500T COBAS C701</t>
  </si>
  <si>
    <t>IGG GEN.2 500T COBAS C701</t>
  </si>
  <si>
    <t>IGM GEN.2 500T COBAS C701</t>
  </si>
  <si>
    <t>TRSF GEN.2 500T COBAS C701</t>
  </si>
  <si>
    <t>RF-II 500T COBAS C701</t>
  </si>
  <si>
    <t>LACT GEN2 225T COBAS C701/702</t>
  </si>
  <si>
    <t>ETOH 300T COBAS C701/702</t>
  </si>
  <si>
    <t>CO2-L 700T COBAS C701/702</t>
  </si>
  <si>
    <t>ECO-D COBAS C701/702/513</t>
  </si>
  <si>
    <t>ANTIGEN EXCESS REAGENT COBAS C701</t>
  </si>
  <si>
    <t>CHE GEN.2 650T COBAS C701</t>
  </si>
  <si>
    <t>NAOH-D COBAS C701/702</t>
  </si>
  <si>
    <t>HAPT GEN.2 100T COBAS C</t>
  </si>
  <si>
    <t>BILIRUBIN-T 250T COBAS C GEN.3</t>
  </si>
  <si>
    <t>NACL 9% SI GEN.2 COBAS C INTEGRA</t>
  </si>
  <si>
    <t>PRECICONTROL THYRO SENZITIVE ELECSYS</t>
  </si>
  <si>
    <t>ECO-D COBAS C 501/502</t>
  </si>
  <si>
    <t>COBAS U PACK (400 STRIPS)</t>
  </si>
  <si>
    <t>VALP2 100T COBAS C</t>
  </si>
  <si>
    <t>CKMB 600T COBAS C701</t>
  </si>
  <si>
    <t>FRA 250T COBAS C701/702</t>
  </si>
  <si>
    <t>GENT2 100T COBAS C</t>
  </si>
  <si>
    <t>ISE DILUENT GEN.2 2X2L</t>
  </si>
  <si>
    <t>CONTROLSET RF II</t>
  </si>
  <si>
    <t>SAMPLE CLEANER 1 COBAS 8000</t>
  </si>
  <si>
    <t>SAMPLE CLEANER 2 COBAS 8000</t>
  </si>
  <si>
    <t>COBAS INTEGRA CAL SALICYLAT</t>
  </si>
  <si>
    <t>CK-MB COBAS C INTEGRA 100T</t>
  </si>
  <si>
    <t>ANTI-HBC G2 PC ELECSYS</t>
  </si>
  <si>
    <t>CK COBAS C INTEGRA 200T</t>
  </si>
  <si>
    <t>HDLC4 350T COBAS C</t>
  </si>
  <si>
    <t>HDLC4 500T COBAS C701/702</t>
  </si>
  <si>
    <t>VANC3 100T COBAS C</t>
  </si>
  <si>
    <t>NACL9% SI GEN.2 3000T COBAS C701</t>
  </si>
  <si>
    <t>TIPS 1000 µL NON-COND PIPETTE TIP W FILT</t>
  </si>
  <si>
    <t>LPA GEN.2 200T COBAS C701</t>
  </si>
  <si>
    <t>PRECICONTROL LPA GEN.2</t>
  </si>
  <si>
    <t>PRECISET LPA GEN.2 5X1ML</t>
  </si>
  <si>
    <t>HIV PC G2 ELECSYS</t>
  </si>
  <si>
    <t>NH3L GEN.2 200T COBAS 701/702</t>
  </si>
  <si>
    <t>TSH G2 CS ELECSYS V3</t>
  </si>
  <si>
    <t>PCT BRAMS ELECSYS COBAS E100 V2</t>
  </si>
  <si>
    <t>FREE PSA COBAS E 100 V3 ELECSYS</t>
  </si>
  <si>
    <t>C-PEPTIDE CS ELECSYS</t>
  </si>
  <si>
    <t>C-PEPTIDE ELECSYS COBAS E 100</t>
  </si>
  <si>
    <t>TOTAL PSA G2 CS ELECSYS V3</t>
  </si>
  <si>
    <t>TSH ELECSYS COBAS E 200 V2</t>
  </si>
  <si>
    <t>CRP4 500T COBAS C701/702</t>
  </si>
  <si>
    <t>CRP4 250T COBAS C 311/501/502</t>
  </si>
  <si>
    <t>HBSAG G2 ELECSYS COBAS E 100 V2</t>
  </si>
  <si>
    <t>FREE PSA CS V3 ELECSYS</t>
  </si>
  <si>
    <t>CEA CALSET ELECSYS V2</t>
  </si>
  <si>
    <t>CALEX CAP EPRUVETE</t>
  </si>
  <si>
    <t>CEA ELECSYS COBAS E 100</t>
  </si>
  <si>
    <t>CLEANCELL ELECSYS COBAS E</t>
  </si>
  <si>
    <t>PROCELL ELECSYS COBAS E</t>
  </si>
  <si>
    <t>ASSAY CUP ELECSYS 2010/ COBAS E411</t>
  </si>
  <si>
    <t>ASSAY TIP ELECSYS 2010 COBAS E411</t>
  </si>
  <si>
    <t>IGE G2 ELECSYS CPBAS E 100</t>
  </si>
  <si>
    <t>IGE CS ELECSYS</t>
  </si>
  <si>
    <t>ISETROL ELECTROLYTE CTRL L1-3</t>
  </si>
  <si>
    <t>ISE REFERENCE ELECTROLYTE 500ML</t>
  </si>
  <si>
    <t>SODIUM ELECTRODE CONDITIONER (125ML)</t>
  </si>
  <si>
    <t>MYOGLOBIN STAT ELECSYS COBAS E100</t>
  </si>
  <si>
    <t>MYOGLOBIN STAT CS ELECSYS</t>
  </si>
  <si>
    <t>SYS WASH 1X500ML ELECSYS COBAS E</t>
  </si>
  <si>
    <t>DEPROTEINIZER (125ML)</t>
  </si>
  <si>
    <t>NSE CS ELECSYS</t>
  </si>
  <si>
    <t>NSE ELECSYS COBAS E100</t>
  </si>
  <si>
    <t>PRECIMAT FRUC 3X1ML</t>
  </si>
  <si>
    <t>C.F.A.S LIPIDS 3X1ML</t>
  </si>
  <si>
    <t>CELL WASH SOLUTION I/ NAOH-D 2X1,8L</t>
  </si>
  <si>
    <t>PRECISET RF</t>
  </si>
  <si>
    <t>ACID. WASH SOLUTION 2X1,8L</t>
  </si>
  <si>
    <t>NH3/ETH/CO2 CONTROL N</t>
  </si>
  <si>
    <t>NH3/ETH/CO2 CALIBRATOR</t>
  </si>
  <si>
    <t>DIGOXIN CALSET 10T ELECSYS</t>
  </si>
  <si>
    <t>ISE INTERNAL STANDARD GEN.2 2X2L</t>
  </si>
  <si>
    <t>C.F.A.S. 12X3 ML</t>
  </si>
  <si>
    <t>C.F.A.S PUC</t>
  </si>
  <si>
    <t>CINTEC PLUS  CYTOLOGY</t>
  </si>
  <si>
    <t>CONFIRM ANTI-ER (SP1)</t>
  </si>
  <si>
    <t>CONFIRM ANTI-67 (30-9) RABBIT</t>
  </si>
  <si>
    <t>CONFIRM ANTI-PR (1E2)</t>
  </si>
  <si>
    <t>CINTEC P16 HISTOLOGY (50)</t>
  </si>
  <si>
    <t>CONFIRM ANTI-KERATIN (34E12) MOUSE</t>
  </si>
  <si>
    <t>CONFIRM CYTOKERATIN 7 RABBIT</t>
  </si>
  <si>
    <t>11776223190</t>
  </si>
  <si>
    <t>11776193122</t>
  </si>
  <si>
    <t>08791686190</t>
  </si>
  <si>
    <t>11776215122</t>
  </si>
  <si>
    <t>03121291122</t>
  </si>
  <si>
    <t>03121313122</t>
  </si>
  <si>
    <t>03045838122</t>
  </si>
  <si>
    <t>03045846122</t>
  </si>
  <si>
    <t>11183982216</t>
  </si>
  <si>
    <t>11183974216</t>
  </si>
  <si>
    <t>03183971122</t>
  </si>
  <si>
    <t>11355279216</t>
  </si>
  <si>
    <t>11174118122</t>
  </si>
  <si>
    <t>11098985122</t>
  </si>
  <si>
    <t>04880340190</t>
  </si>
  <si>
    <t>04880293190</t>
  </si>
  <si>
    <t>03004899190</t>
  </si>
  <si>
    <t>12102137001</t>
  </si>
  <si>
    <t>20753009190</t>
  </si>
  <si>
    <t>08910332190</t>
  </si>
  <si>
    <t>08910499190</t>
  </si>
  <si>
    <t>08910502190</t>
  </si>
  <si>
    <t>08498598190</t>
  </si>
  <si>
    <t>05353025190</t>
  </si>
  <si>
    <t>05192943190</t>
  </si>
  <si>
    <t>08890587190</t>
  </si>
  <si>
    <t>03183700190</t>
  </si>
  <si>
    <t>03183777190</t>
  </si>
  <si>
    <t>03183688122</t>
  </si>
  <si>
    <t>03333701190</t>
  </si>
  <si>
    <t>05589061190</t>
  </si>
  <si>
    <t>04810716190</t>
  </si>
  <si>
    <t>04467493190</t>
  </si>
  <si>
    <t>04467388190</t>
  </si>
  <si>
    <t>03002721122</t>
  </si>
  <si>
    <t>03004732122</t>
  </si>
  <si>
    <t>03029590322</t>
  </si>
  <si>
    <t>03183734190</t>
  </si>
  <si>
    <t>04460715190</t>
  </si>
  <si>
    <t>03183807190</t>
  </si>
  <si>
    <t>04489225190</t>
  </si>
  <si>
    <t>04522630190</t>
  </si>
  <si>
    <t>04522320190</t>
  </si>
  <si>
    <t>04489241190</t>
  </si>
  <si>
    <t>03183742122</t>
  </si>
  <si>
    <t>03183793122</t>
  </si>
  <si>
    <t>11360981216</t>
  </si>
  <si>
    <t>04489357190</t>
  </si>
  <si>
    <t>08906556190</t>
  </si>
  <si>
    <t>09005803190</t>
  </si>
  <si>
    <t>09077871190</t>
  </si>
  <si>
    <t>08924163190</t>
  </si>
  <si>
    <t>11298500316</t>
  </si>
  <si>
    <t>09315349190</t>
  </si>
  <si>
    <t>09315292190</t>
  </si>
  <si>
    <t>09315268190</t>
  </si>
  <si>
    <t>07007515190</t>
  </si>
  <si>
    <t>09005692190</t>
  </si>
  <si>
    <t>09175130190</t>
  </si>
  <si>
    <t>08047430190</t>
  </si>
  <si>
    <t>08362785190</t>
  </si>
  <si>
    <t>09014918190</t>
  </si>
  <si>
    <t>05975905190</t>
  </si>
  <si>
    <t>07258062190</t>
  </si>
  <si>
    <t>04939417190</t>
  </si>
  <si>
    <t>04490754190</t>
  </si>
  <si>
    <t>05172152190</t>
  </si>
  <si>
    <t>06600263190</t>
  </si>
  <si>
    <t>07005768190</t>
  </si>
  <si>
    <t>11820796190</t>
  </si>
  <si>
    <t>05950848190</t>
  </si>
  <si>
    <t>09013296190</t>
  </si>
  <si>
    <t>08991405190</t>
  </si>
  <si>
    <t>09315381190</t>
  </si>
  <si>
    <t>04593138190</t>
  </si>
  <si>
    <t>05950929190</t>
  </si>
  <si>
    <t>05950953190</t>
  </si>
  <si>
    <t>05950945190</t>
  </si>
  <si>
    <t>03609987190</t>
  </si>
  <si>
    <t>03112349180</t>
  </si>
  <si>
    <t>20767107322</t>
  </si>
  <si>
    <t>05336163190</t>
  </si>
  <si>
    <t>04528182190</t>
  </si>
  <si>
    <t>04880994190</t>
  </si>
  <si>
    <t>05061482190</t>
  </si>
  <si>
    <t>06481647190</t>
  </si>
  <si>
    <t>04528417190</t>
  </si>
  <si>
    <t>04491025190</t>
  </si>
  <si>
    <t>06390579001</t>
  </si>
  <si>
    <t>11876317122</t>
  </si>
  <si>
    <t>03290379190</t>
  </si>
  <si>
    <t>04687876190</t>
  </si>
  <si>
    <t>07287305001</t>
  </si>
  <si>
    <t>07287321001</t>
  </si>
  <si>
    <t>03375790190</t>
  </si>
  <si>
    <t>07030207190</t>
  </si>
  <si>
    <t>06407358190</t>
  </si>
  <si>
    <t>05166861190</t>
  </si>
  <si>
    <t>05166888190</t>
  </si>
  <si>
    <t>05167027190</t>
  </si>
  <si>
    <t>05168384190</t>
  </si>
  <si>
    <t>05795419190</t>
  </si>
  <si>
    <t>05168449190</t>
  </si>
  <si>
    <t>05168546190</t>
  </si>
  <si>
    <t>06407137190</t>
  </si>
  <si>
    <t>05531446190</t>
  </si>
  <si>
    <t>05531462190</t>
  </si>
  <si>
    <t>05168775190</t>
  </si>
  <si>
    <t>05169291190</t>
  </si>
  <si>
    <t>05169330190</t>
  </si>
  <si>
    <t>07041918190</t>
  </si>
  <si>
    <t>05171377190</t>
  </si>
  <si>
    <t>05171385190</t>
  </si>
  <si>
    <t>05171873190</t>
  </si>
  <si>
    <t>05171857190</t>
  </si>
  <si>
    <t>05168538190</t>
  </si>
  <si>
    <t>05171407190</t>
  </si>
  <si>
    <t>05171954190</t>
  </si>
  <si>
    <t>05167043190</t>
  </si>
  <si>
    <t>05219191190</t>
  </si>
  <si>
    <t>05219205190</t>
  </si>
  <si>
    <t>05220718190</t>
  </si>
  <si>
    <t>05220726190</t>
  </si>
  <si>
    <t>05588855190</t>
  </si>
  <si>
    <t>05480167190</t>
  </si>
  <si>
    <t>05171881190</t>
  </si>
  <si>
    <t>05967104190</t>
  </si>
  <si>
    <t>06407102190</t>
  </si>
  <si>
    <t>05907543190</t>
  </si>
  <si>
    <t>05168376190</t>
  </si>
  <si>
    <t>05168503190</t>
  </si>
  <si>
    <t>05172128190</t>
  </si>
  <si>
    <t>03005593322</t>
  </si>
  <si>
    <t>05795397190</t>
  </si>
  <si>
    <t>04489365190</t>
  </si>
  <si>
    <t>06445918190</t>
  </si>
  <si>
    <t>06544410190</t>
  </si>
  <si>
    <t>06334601001</t>
  </si>
  <si>
    <t>04491041190</t>
  </si>
  <si>
    <t>05168562190</t>
  </si>
  <si>
    <t>05171962190</t>
  </si>
  <si>
    <t>04490843190</t>
  </si>
  <si>
    <t>04880480190</t>
  </si>
  <si>
    <t>03005496122</t>
  </si>
  <si>
    <t>05352991190</t>
  </si>
  <si>
    <t>05968828190</t>
  </si>
  <si>
    <t>20759198122</t>
  </si>
  <si>
    <t>07190808190</t>
  </si>
  <si>
    <t>04927931190</t>
  </si>
  <si>
    <t>07190794190</t>
  </si>
  <si>
    <t>07528566190</t>
  </si>
  <si>
    <t>07528582190</t>
  </si>
  <si>
    <t>06779336190</t>
  </si>
  <si>
    <t>05172179190</t>
  </si>
  <si>
    <t>08176337001</t>
  </si>
  <si>
    <t>05852633190</t>
  </si>
  <si>
    <t>05852650190</t>
  </si>
  <si>
    <t>05852641190</t>
  </si>
  <si>
    <t>06924107190</t>
  </si>
  <si>
    <t>07236450190</t>
  </si>
  <si>
    <t>08443459190</t>
  </si>
  <si>
    <t>08828644190</t>
  </si>
  <si>
    <t>08828601190</t>
  </si>
  <si>
    <t>03184919190</t>
  </si>
  <si>
    <t>03184897190</t>
  </si>
  <si>
    <t>08838534190</t>
  </si>
  <si>
    <t>08429324190</t>
  </si>
  <si>
    <t>07876424190</t>
  </si>
  <si>
    <t>07876033190</t>
  </si>
  <si>
    <t>08814856190</t>
  </si>
  <si>
    <t>08851964190</t>
  </si>
  <si>
    <t>11731645322</t>
  </si>
  <si>
    <t>08910987001</t>
  </si>
  <si>
    <t>11731629322</t>
  </si>
  <si>
    <t>11662970122</t>
  </si>
  <si>
    <t>11662988122</t>
  </si>
  <si>
    <t>11706802001</t>
  </si>
  <si>
    <t>11706799001</t>
  </si>
  <si>
    <t>04827031190</t>
  </si>
  <si>
    <t>11930427122</t>
  </si>
  <si>
    <t>03112888180</t>
  </si>
  <si>
    <t>10820652216</t>
  </si>
  <si>
    <t>03110362180</t>
  </si>
  <si>
    <t>11820788122</t>
  </si>
  <si>
    <t>11820893122</t>
  </si>
  <si>
    <t>11930346122</t>
  </si>
  <si>
    <t>12133121122</t>
  </si>
  <si>
    <t>12133113122</t>
  </si>
  <si>
    <t>11098993122</t>
  </si>
  <si>
    <t>12172623122</t>
  </si>
  <si>
    <t>04880285190</t>
  </si>
  <si>
    <t>12172828322</t>
  </si>
  <si>
    <t>04880307190</t>
  </si>
  <si>
    <t>20752401190</t>
  </si>
  <si>
    <t>20751995190</t>
  </si>
  <si>
    <t>11820907322</t>
  </si>
  <si>
    <t>04880455190</t>
  </si>
  <si>
    <t>10759350190</t>
  </si>
  <si>
    <t>03121305122</t>
  </si>
  <si>
    <t>06889565001</t>
  </si>
  <si>
    <t>05278406001</t>
  </si>
  <si>
    <t>05278384001</t>
  </si>
  <si>
    <t>05277990001</t>
  </si>
  <si>
    <t>06695248001</t>
  </si>
  <si>
    <t>05479266001</t>
  </si>
  <si>
    <t>05986818001</t>
  </si>
  <si>
    <t>KIVETE ZA BILIRUBINOMETER /50</t>
  </si>
  <si>
    <t>13102140</t>
  </si>
  <si>
    <t>HPLC ENDOCRINE URINE CONTROL NORMAL</t>
  </si>
  <si>
    <t>HPLC ENDOCRINE URINE CONTROL PATHOLOGICAL</t>
  </si>
  <si>
    <t>CS_0040</t>
  </si>
  <si>
    <t>CS_0050</t>
  </si>
  <si>
    <t>COFFRET FIXATEUR-ANTISERUMS</t>
  </si>
  <si>
    <t>CONTROL SERA NORMAL</t>
  </si>
  <si>
    <t>MINICAP PROTEIN 6</t>
  </si>
  <si>
    <t>HYDRAGEL 9 CSF ISOFOCUSING</t>
  </si>
  <si>
    <t>CAPICLEAN</t>
  </si>
  <si>
    <t>MINICAP REAGENT CAPS 125X3</t>
  </si>
  <si>
    <t>HYPERGAMMA CONTROL SERUM</t>
  </si>
  <si>
    <t>CLEAN PROTECT 5 ML</t>
  </si>
  <si>
    <t>FLUIDIL 5 ML</t>
  </si>
  <si>
    <t>ANTI IGG PER(0.66ML)</t>
  </si>
  <si>
    <t>ANTI TRANSFERIN</t>
  </si>
  <si>
    <t>ANTISERA SET FIX GAM-K-L</t>
  </si>
  <si>
    <t>HYDRAGEL 4 IF/ 40TEST</t>
  </si>
  <si>
    <t>ANTISERA SET KI-LI</t>
  </si>
  <si>
    <t>4315</t>
  </si>
  <si>
    <t>4785</t>
  </si>
  <si>
    <t>2203</t>
  </si>
  <si>
    <t>4355</t>
  </si>
  <si>
    <t>2300</t>
  </si>
  <si>
    <t>2058</t>
  </si>
  <si>
    <t>2281</t>
  </si>
  <si>
    <t>4787</t>
  </si>
  <si>
    <t>2059</t>
  </si>
  <si>
    <t>4587</t>
  </si>
  <si>
    <t>4743</t>
  </si>
  <si>
    <t>4748</t>
  </si>
  <si>
    <t>4335</t>
  </si>
  <si>
    <t>4304</t>
  </si>
  <si>
    <t>4336</t>
  </si>
  <si>
    <t>SEBIA</t>
  </si>
  <si>
    <t>ABBOTT</t>
  </si>
  <si>
    <t>ASPECT MEDIC.SYST</t>
  </si>
  <si>
    <t>ATOM MEDICAL CORPORATION</t>
  </si>
  <si>
    <t>BAYER MEDICAL CARE</t>
  </si>
  <si>
    <t>BIOSYSTEM</t>
  </si>
  <si>
    <t>CHROMSYSTEMS</t>
  </si>
  <si>
    <t>FRESENIUS KABI</t>
  </si>
  <si>
    <t xml:space="preserve"> Sedaconda ACD-S (AnaConDa-s stara koda 26050)</t>
  </si>
  <si>
    <t>Sedaconda Syringe (AnaConDa brizga stara koda 26022)</t>
  </si>
  <si>
    <t>Anaconda set dodatki</t>
  </si>
  <si>
    <t>26042</t>
  </si>
  <si>
    <t>ADAPTER ZA SEFOFLURANE</t>
  </si>
  <si>
    <t>SEDANA MEDICAL LTD</t>
  </si>
  <si>
    <t>14</t>
  </si>
  <si>
    <t>260161</t>
  </si>
  <si>
    <t>6063-00</t>
  </si>
  <si>
    <t>HAMILTON DVOJNO DIHALNO CEVJE Z VLAŽILNO KOMORO</t>
  </si>
  <si>
    <t>BRACCO</t>
  </si>
  <si>
    <t>ACIST MANIFOLD SISTEM</t>
  </si>
  <si>
    <t>ACIST BRIZGA</t>
  </si>
  <si>
    <t>ACIST ANGIOTUOCH PU</t>
  </si>
  <si>
    <t>MODEL A2000</t>
  </si>
  <si>
    <t>MODEL BT 2000</t>
  </si>
  <si>
    <t>MODEL AT P54</t>
  </si>
  <si>
    <t xml:space="preserve">KATETER IVUS DIGIT.- EAGLE EYE PLATINUM  VOLC </t>
  </si>
  <si>
    <t>85900P</t>
  </si>
  <si>
    <t>VOLCANO</t>
  </si>
  <si>
    <t>ENSEAL X1 LARGE JAW ZA VARJENJE TKIVA20C</t>
  </si>
  <si>
    <t>NSLX120L</t>
  </si>
  <si>
    <t>Ethicon</t>
  </si>
  <si>
    <t>CODMAN BACTISEAL-EVD PROSOJNI 1,9MM KATETER  SC/1</t>
  </si>
  <si>
    <t>CODMAN INTEGRIRAN BIPOLAR.SET KABLA IN CEVI  /10</t>
  </si>
  <si>
    <t>VALVULA ESSENTIAL S FIKSNIM TLAKOM,51-110MMH20</t>
  </si>
  <si>
    <t>82-1750/821750,</t>
  </si>
  <si>
    <t>9190001RP</t>
  </si>
  <si>
    <t>NL8504111</t>
  </si>
  <si>
    <t>CODMAN</t>
  </si>
  <si>
    <t>Hartmann</t>
  </si>
  <si>
    <t>ELEKTRODA DEFIBRILACIJSKLA MPC QUICK -COMBO OD</t>
  </si>
  <si>
    <t>ELEKTRODA DEFIBRILACIJSKLA MPC QUICK -COMBO OT</t>
  </si>
  <si>
    <t>ELEKTRODA DEFIBRILACIJSKLA MPC QUICK -COMBO OD-REDI PAK</t>
  </si>
  <si>
    <t>KONTEJNER Z NOSILCEM KONTAMED  (REŠ. VOZILA)</t>
  </si>
  <si>
    <t>9113026</t>
  </si>
  <si>
    <t>MEDICOM HEALTHCARE LTD</t>
  </si>
  <si>
    <t>CEVKA IRIGAC.  2.2M/6</t>
  </si>
  <si>
    <t>04363600</t>
  </si>
  <si>
    <t>NASTAVEK ZA TERMOMETER GENIUS 2/96        #22</t>
  </si>
  <si>
    <t>303030</t>
  </si>
  <si>
    <t>IGLA INTRAOSALNA WAISMED ADULT NIO 15 G</t>
  </si>
  <si>
    <t>IGLA INTRAOSALNA WAISMED INFANT NIO-I  14-18G</t>
  </si>
  <si>
    <t>IGLA INTRAOSALNA WAISMED INFANT NIO-P  18G</t>
  </si>
  <si>
    <t>NIO-A/105000601</t>
  </si>
  <si>
    <t>NIO-I</t>
  </si>
  <si>
    <t>NIO-P</t>
  </si>
  <si>
    <t>VALVULOTOME LEMAITRE  (NOŽ ZA VALVUL.) 1,5 MM,98CM</t>
  </si>
  <si>
    <t>1009-00</t>
  </si>
  <si>
    <t>LEMATRE</t>
  </si>
  <si>
    <t>STG-GS-002</t>
  </si>
  <si>
    <t>SENZOR GLUKOZNI DEXCOM G6/1</t>
  </si>
  <si>
    <t>DEXCOM</t>
  </si>
  <si>
    <t>ZIMMER</t>
  </si>
  <si>
    <t>BLAZINA GRELNA MALA 110X50X5   A10</t>
  </si>
  <si>
    <t>OT-600-211</t>
  </si>
  <si>
    <t>OT-600-222</t>
  </si>
  <si>
    <t>BLAZINA GRELNA MALA 200X600X5   A10</t>
  </si>
  <si>
    <t>AIRTRAQ-OPT.LARINGOSKOP S ŠT.2/6</t>
  </si>
  <si>
    <t>A-021</t>
  </si>
  <si>
    <t>AIRTRAQ-OPT.LARINGOSKOP M ŠT.3/6</t>
  </si>
  <si>
    <t>A-011</t>
  </si>
  <si>
    <t>AIRTRAQ-OPT.LARING.-OTR. A-031  A6</t>
  </si>
  <si>
    <t>A-031</t>
  </si>
  <si>
    <t>AIRTRAQ-OPT.LARING.-NEON. A-041  A6</t>
  </si>
  <si>
    <t>A-041</t>
  </si>
  <si>
    <t>IGLA MAGNUM BIOPSY 18G 25CM</t>
  </si>
  <si>
    <t>MN1825</t>
  </si>
  <si>
    <t>PL770SU</t>
  </si>
  <si>
    <t>PRIJEMALKA ENDOSKOPSKA Z NOŽEM CAIMAN 5 MM, 36 CM</t>
  </si>
  <si>
    <t>MAICUF</t>
  </si>
  <si>
    <t>MERLIN</t>
  </si>
  <si>
    <t>SCHILLER</t>
  </si>
  <si>
    <t>GETTINGE</t>
  </si>
  <si>
    <t>KAWE</t>
  </si>
  <si>
    <t>Diagram Halbach</t>
  </si>
  <si>
    <t>desoutter medical</t>
  </si>
  <si>
    <t>VERNacare</t>
  </si>
  <si>
    <t>MAQUET</t>
  </si>
  <si>
    <t>DYND70890E</t>
  </si>
  <si>
    <t>Rezila specialna rdeča Medline,pakiranje 50/1</t>
  </si>
  <si>
    <t>VERNACARE VC AKTIVE DOS LIQ 2LX2 DEODORISER ZA MAC...</t>
  </si>
  <si>
    <t>atmos</t>
  </si>
  <si>
    <t>ellman</t>
  </si>
  <si>
    <t>karl Kaps</t>
  </si>
  <si>
    <t>COVIDIEN / MEDTRONIC</t>
  </si>
  <si>
    <t>GIMMI</t>
  </si>
  <si>
    <t>LINA MEDICAL</t>
  </si>
  <si>
    <t>BK MEDICAL</t>
  </si>
  <si>
    <t>CooperSurgical, Inc.</t>
  </si>
  <si>
    <t>BODYSTAT LIMITED</t>
  </si>
  <si>
    <t>S.L.P.</t>
  </si>
  <si>
    <t>DIAGRAMMA</t>
  </si>
  <si>
    <t>Verity Medical Ltd</t>
  </si>
  <si>
    <t>Axelgaard Ltd.</t>
  </si>
  <si>
    <t>VBM</t>
  </si>
  <si>
    <t>BARD MEDICAL SYSTEM</t>
  </si>
  <si>
    <t>DENTALWERK</t>
  </si>
  <si>
    <t>FEATHER</t>
  </si>
  <si>
    <t xml:space="preserve">HEMOCUE </t>
  </si>
  <si>
    <t>KCI Medical Ltd</t>
  </si>
  <si>
    <t>LABORIE</t>
  </si>
  <si>
    <t>LIFE TECHNOLOGIES</t>
  </si>
  <si>
    <t>MACO PHARMA</t>
  </si>
  <si>
    <t>MEDCAPTAIN LIFE SCIENCE</t>
  </si>
  <si>
    <t>MEDIVATOR</t>
  </si>
  <si>
    <t>MEDICAL ENGINEERING Ltd</t>
  </si>
  <si>
    <t>NANOENTEC</t>
  </si>
  <si>
    <t>NOUVAG GMBH</t>
  </si>
  <si>
    <t>OPED GmbH</t>
  </si>
  <si>
    <t>ORFIT INDUSTR.</t>
  </si>
  <si>
    <t>35821</t>
  </si>
  <si>
    <t>DORSAL COCK-UP SPLINT -MEDIUM-</t>
  </si>
  <si>
    <t>35439L</t>
  </si>
  <si>
    <t>ELASTIC LOOP TAPE 25MMX25M</t>
  </si>
  <si>
    <t>35872</t>
  </si>
  <si>
    <t>OPORNICA ZA PALEC PROTI KRČENJU ORFILASTIC</t>
  </si>
  <si>
    <t>4032</t>
  </si>
  <si>
    <t>ORFICAST TERMOPL.TRAK 6CM X 3M</t>
  </si>
  <si>
    <t>35310</t>
  </si>
  <si>
    <t>ORFITUBES, INCL.2 WIRES  A10</t>
  </si>
  <si>
    <t>35003G</t>
  </si>
  <si>
    <t>OZNAČEVALEC RUMEN</t>
  </si>
  <si>
    <t>8338MB.2/L/NS</t>
  </si>
  <si>
    <t>PLOŠČA ORFILIGHT ATOM.BLU 450X600X2,5 /MICRO PORF.</t>
  </si>
  <si>
    <t>8133MG.1/NS</t>
  </si>
  <si>
    <t>PLOŠČA ORFIT COLOR.SILVER NS 450X600X2,0/BREZ PORF</t>
  </si>
  <si>
    <t>8938Z.1/NS</t>
  </si>
  <si>
    <t>PLOŠČA ORFIT ECO BLACK 450X600X2,4MM BREZ PERF</t>
  </si>
  <si>
    <t>OXFORD</t>
  </si>
  <si>
    <t>PERSYSMEDICAL</t>
  </si>
  <si>
    <t>PHASEIN MED. TEHNOL.</t>
  </si>
  <si>
    <t>PRODOL MEDITEC S.A.</t>
  </si>
  <si>
    <t>ROWEMED</t>
  </si>
  <si>
    <t>SERRES</t>
  </si>
  <si>
    <t>SIMS DELTEC</t>
  </si>
  <si>
    <t>SUN TECH MEDICAL</t>
  </si>
  <si>
    <t>VAC SAX LIMITED</t>
  </si>
  <si>
    <t>VYAIRE MEDICAL</t>
  </si>
  <si>
    <t>SOFT-12-2MQ</t>
  </si>
  <si>
    <t>MANŠETA ZA RR ZA 1X UPOR. 2-CEVNA ODR. LARGE</t>
  </si>
  <si>
    <t xml:space="preserve">WELCH ALLYN </t>
  </si>
  <si>
    <t>XUZHOU MAICUFF TECH.</t>
  </si>
  <si>
    <t>NOŽ FULL RADIUS RESECTOR 4,5 MM /6</t>
  </si>
  <si>
    <t>7205306</t>
  </si>
  <si>
    <t>7205307</t>
  </si>
  <si>
    <t>7205326</t>
  </si>
  <si>
    <t>D014604</t>
  </si>
  <si>
    <t>NOŽ FULL RADIUS RESECTOR 5,5 MM /7</t>
  </si>
  <si>
    <t>NOŽ ZA SHAVER ACROMIONIZER 4.0 MM/6</t>
  </si>
  <si>
    <t>ŽICA KIRSCHNER ACUFEX Z UŠESOM IN NAVOJEM</t>
  </si>
  <si>
    <t>Smith&amp; Nephew</t>
  </si>
  <si>
    <t>1.4111</t>
  </si>
  <si>
    <t>MOUNTIN MEDIUM 2X473ML</t>
  </si>
  <si>
    <t>TISSUE MARKING DYE BLACK 250 ML</t>
  </si>
  <si>
    <t>3408-3</t>
  </si>
  <si>
    <t>3408-5</t>
  </si>
  <si>
    <t>TISSUE MARKING DYE BLUE 250 ML</t>
  </si>
  <si>
    <t>BRADLEY PRODUCTS INC.</t>
  </si>
  <si>
    <t>THERMO ELECTRON CORP.</t>
  </si>
  <si>
    <t>MEDI-VAC vrečka ZA SUKCIJO 3L</t>
  </si>
  <si>
    <t>VENTANA PROTEASE 1</t>
  </si>
  <si>
    <t>05266688001</t>
  </si>
  <si>
    <t>PF MEDICAL AG</t>
  </si>
  <si>
    <t>TRACOE GMBH</t>
  </si>
  <si>
    <t>HEYER</t>
  </si>
  <si>
    <t>30076410K</t>
  </si>
  <si>
    <t>IFLO MAXI VEL.M NOSNA KANILA ZA ZVP KOMPLET Z ADAPTORJEM</t>
  </si>
  <si>
    <t>kos</t>
  </si>
  <si>
    <t>040-00726-00</t>
  </si>
  <si>
    <t>0000EL00938</t>
  </si>
  <si>
    <t>SPO2 senzor -odrasli 3FT</t>
  </si>
  <si>
    <t>SMART GUARD OKULAR A24</t>
  </si>
  <si>
    <t>set</t>
  </si>
  <si>
    <t>Neuroptics</t>
  </si>
  <si>
    <t>M5544</t>
  </si>
  <si>
    <t>odasla manšeta 21-27 single svetlo modra A20</t>
  </si>
  <si>
    <t>odasla manšeta 26-33 single svetlo modra A20</t>
  </si>
  <si>
    <t>20193-082</t>
  </si>
  <si>
    <t>9200204</t>
  </si>
  <si>
    <t>Hydrofolio side entry valve</t>
  </si>
  <si>
    <t>diphragm chassis</t>
  </si>
  <si>
    <t>foot sensor c/w cable and plug</t>
  </si>
  <si>
    <t>Vortex V4 PCB</t>
  </si>
  <si>
    <t>DC outlet inlet solenoid 24vDC</t>
  </si>
  <si>
    <t>Reswell</t>
  </si>
  <si>
    <t>Kanmed</t>
  </si>
  <si>
    <t>RVL001S</t>
  </si>
  <si>
    <t>Nosna kanila za ZVP-HFNC za otroke 30-50kg, 8.0mm 3.7mm, z adapterjem</t>
  </si>
  <si>
    <t>RVL001M</t>
  </si>
  <si>
    <t>Nosna kanila za ZVP-HFNC za otroke 50-70kg, 9,3mm 4.5mm, z adapterjem</t>
  </si>
  <si>
    <t>RVL001L</t>
  </si>
  <si>
    <t>Nosna kanila za ZVP (HFNC), komplet z adapterjem, vel. L</t>
  </si>
  <si>
    <t>Dihalni sistem-set za turbinski aparat:set za izvajanje neinvazivne dihalne podpore- ogrevana dihalno cev 1,5m, ki ima v steni vgrajeno temperaturno sondo in adapter grelne žice z gretjem, z vlažilno posodico s plovcem za samodejno polnjenje. Notranja stena dihalnega sistema naj bo gladka. Sistem grelne žice naj bo povsem kompatibilen s priključki turbinskega aparata za izvajanje neinvazivne dihalne podpore.</t>
  </si>
  <si>
    <t>022-000113-01</t>
  </si>
  <si>
    <t>NF5 BATERIJA LITIJEVA 200MAH</t>
  </si>
  <si>
    <t>115-007141-00</t>
  </si>
  <si>
    <t>ZGORNJI POKROV - KOMPLET Z EKRANOM IN GUMBI</t>
  </si>
  <si>
    <t>115-007137-00</t>
  </si>
  <si>
    <t>PRIKLJUČNI KONEKTOR ZA CEVI</t>
  </si>
  <si>
    <t>115-007138-00</t>
  </si>
  <si>
    <t>GRELNA PLOŠČA -KOMPLET</t>
  </si>
  <si>
    <t>043-004806-00</t>
  </si>
  <si>
    <t>VARNOSTNI ZAKLEP POSODICE</t>
  </si>
  <si>
    <t>009-002037-00</t>
  </si>
  <si>
    <t>VTIČNICA KOMPLET</t>
  </si>
  <si>
    <t>040-00076900</t>
  </si>
  <si>
    <t>COMEN SP02 PODALJŠEK KABLA</t>
  </si>
  <si>
    <t>804000098300</t>
  </si>
  <si>
    <t>SPO2 SENZOR NEONATALNI ZA UPORABO NA ENEM BOLNIKU</t>
  </si>
  <si>
    <t xml:space="preserve">400-007 </t>
  </si>
  <si>
    <t>Display BW3</t>
  </si>
  <si>
    <t xml:space="preserve">400-009 </t>
  </si>
  <si>
    <t>Power Supply</t>
  </si>
  <si>
    <t xml:space="preserve">400-005 </t>
  </si>
  <si>
    <t>Pad and power interface board</t>
  </si>
  <si>
    <t xml:space="preserve">400-003 </t>
  </si>
  <si>
    <t>YSI probe interface board</t>
  </si>
  <si>
    <t xml:space="preserve">400-001 </t>
  </si>
  <si>
    <t>Main PCB</t>
  </si>
  <si>
    <t xml:space="preserve">BW3-100 </t>
  </si>
  <si>
    <t>Check Box</t>
  </si>
  <si>
    <t xml:space="preserve">400-020 </t>
  </si>
  <si>
    <t>Top assembly incl. touch panel</t>
  </si>
  <si>
    <t xml:space="preserve">400-0152 </t>
  </si>
  <si>
    <t>Plastic bottom part</t>
  </si>
  <si>
    <t xml:space="preserve">400-0171 </t>
  </si>
  <si>
    <t>Label set</t>
  </si>
  <si>
    <t xml:space="preserve">400-0194 </t>
  </si>
  <si>
    <t>Back cover plate</t>
  </si>
  <si>
    <t xml:space="preserve">400-0151 </t>
  </si>
  <si>
    <t>Plastic top</t>
  </si>
  <si>
    <t xml:space="preserve">400-013 </t>
  </si>
  <si>
    <t>Switch Panel</t>
  </si>
  <si>
    <t xml:space="preserve">400-0195 </t>
  </si>
  <si>
    <t>Standard carrying handle</t>
  </si>
  <si>
    <t xml:space="preserve">400-031 </t>
  </si>
  <si>
    <t>Special handle for wooden beds</t>
  </si>
  <si>
    <t>BW3-020</t>
  </si>
  <si>
    <t>Control Unit</t>
  </si>
  <si>
    <t>BW3-003</t>
  </si>
  <si>
    <t>Heating Pad</t>
  </si>
  <si>
    <t>BW-50-003</t>
  </si>
  <si>
    <t>Water Mattress 4.5 l</t>
  </si>
  <si>
    <t>BW-50-010</t>
  </si>
  <si>
    <t>Water Mattress for BabyBed</t>
  </si>
  <si>
    <t>BW-50-015</t>
  </si>
  <si>
    <t>Water Mattress Twin</t>
  </si>
  <si>
    <t>BW3-029</t>
  </si>
  <si>
    <t>Kanmed Clean Water</t>
  </si>
  <si>
    <t>GE-602815</t>
  </si>
  <si>
    <t>Gel Mattress</t>
  </si>
  <si>
    <t>GE3-003</t>
  </si>
  <si>
    <t>Gel Pad with Heating Pad</t>
  </si>
  <si>
    <t>BW3-203</t>
  </si>
  <si>
    <t>Foam Mattress</t>
  </si>
  <si>
    <t>BW-50-025</t>
  </si>
  <si>
    <t>Baby Nest</t>
  </si>
  <si>
    <t>BW-50-025-Y</t>
  </si>
  <si>
    <t>Baby Nest yellow</t>
  </si>
  <si>
    <t>BW-50-025-P</t>
  </si>
  <si>
    <t>Baby Nest pink</t>
  </si>
  <si>
    <t>BW-50-025-XL</t>
  </si>
  <si>
    <t>Baby Nest XL</t>
  </si>
  <si>
    <t>BW-50-027</t>
  </si>
  <si>
    <t>Baby Nest twin</t>
  </si>
  <si>
    <t>BW-50-200</t>
  </si>
  <si>
    <t>Baby Nest disposable</t>
  </si>
  <si>
    <t>800-0057</t>
  </si>
  <si>
    <t>Bracket/handle for BW3</t>
  </si>
  <si>
    <t>BW3-0837</t>
  </si>
  <si>
    <t>Universal Clamp</t>
  </si>
  <si>
    <t>BW3-099</t>
  </si>
  <si>
    <t>Temperature sensor</t>
  </si>
  <si>
    <t>040-00000109-00</t>
  </si>
  <si>
    <t>VODO-ODPORNO LEŽIŠČE, PENA, 765*420*30mm</t>
  </si>
  <si>
    <t>040-00000423-00</t>
  </si>
  <si>
    <t>VODO-ODPORNO LEŽIŠČE S PU POVRŠINO, PENA, 765*420*30mm</t>
  </si>
  <si>
    <t>043-00001024-00</t>
  </si>
  <si>
    <t>PROZORNA BANJICA: ABS, 845*510*250mm</t>
  </si>
  <si>
    <t>115-00001030-00</t>
  </si>
  <si>
    <t>MEHANIZEM ZA NAKLON</t>
  </si>
  <si>
    <t>žagin list okrogel 50-55 mm (5 kom)</t>
  </si>
  <si>
    <t>žagin list okrogel 60-65 mm (5 kom)</t>
  </si>
  <si>
    <t>Vrečka s filtrom notranja</t>
  </si>
  <si>
    <t>Vrečka zunanja</t>
  </si>
  <si>
    <t>DDC DOLPHIN LTD</t>
  </si>
  <si>
    <t>PROMOS SPA</t>
  </si>
  <si>
    <t>DUE GUARD FILTER 60 KOS</t>
  </si>
  <si>
    <t>20323-000</t>
  </si>
  <si>
    <t>Glavni filter kartuša za evakuator dima IES 3</t>
  </si>
  <si>
    <t>20323-004</t>
  </si>
  <si>
    <t>Self-sealing water trap (lovilec tekočin) evakuator dima</t>
  </si>
  <si>
    <t>20323-003</t>
  </si>
  <si>
    <t>Cev za evakuator dima za laparoskopske posege, dolžina 3m (10 kos)</t>
  </si>
  <si>
    <t>20323-006</t>
  </si>
  <si>
    <t>Cev za evakuator dima za laparoskopske posege, dolžina 5m (10 kos)</t>
  </si>
  <si>
    <t>EKSPIRATORNA KASETA</t>
  </si>
  <si>
    <t>EDI KATETER 5 KOS</t>
  </si>
  <si>
    <t>DISON</t>
  </si>
  <si>
    <t>OKUMAN</t>
  </si>
  <si>
    <t>DIS-BN100-02</t>
  </si>
  <si>
    <t>SKIN TEMP SENSOR</t>
  </si>
  <si>
    <t>DIS-BN100-01</t>
  </si>
  <si>
    <t>HEATING TUBE</t>
  </si>
  <si>
    <t>DIS-BN100-03</t>
  </si>
  <si>
    <t>CIRCUIT BOARD</t>
  </si>
  <si>
    <t>DIS-BN100-04</t>
  </si>
  <si>
    <t>INFUSION SEAL</t>
  </si>
  <si>
    <t>OKM730-012</t>
  </si>
  <si>
    <t>Skin Temparature Probe (Reusable)</t>
  </si>
  <si>
    <t>OKM730-011</t>
  </si>
  <si>
    <t>Skin Temparature Probe (Disposable), A10</t>
  </si>
  <si>
    <t>GP342R</t>
  </si>
  <si>
    <t>ELAN 4 2-RING CRANIOTOME CUTTER STANDARD NEVROKIRURŠKI MOTOR ELAN 4</t>
  </si>
  <si>
    <t>GP343R</t>
  </si>
  <si>
    <t>ELAN 4 2-RING CRANIOTOME CUTTER LONGNEVROKIRURŠKI MOTOR ELAN 4</t>
  </si>
  <si>
    <t>TE561</t>
  </si>
  <si>
    <t>SPARE CUTTER F/GB300R/GB301R/GB306R NEVROKIRURŠKI MOTOR ELAN 4</t>
  </si>
  <si>
    <t>TE562</t>
  </si>
  <si>
    <t>SPARE CUTTER F/GB302R/GB303R/GB307R NEVROKIRURŠKI MOTOR ELAN 4</t>
  </si>
  <si>
    <t>GP124R</t>
  </si>
  <si>
    <t>ELAN 4 1-RING ROSEN BURR D3.0 NEVROKIRURŠKI MOTOR ELAN 4</t>
  </si>
  <si>
    <t>GP127R</t>
  </si>
  <si>
    <t>ELAN 4 1-RING ROSEN BURR D4.5 NEVROKIRURŠKI MOTOR ELAN 4</t>
  </si>
  <si>
    <t>GP147R</t>
  </si>
  <si>
    <t>ELAN 4 1-RING DIAMOND BURR D1.8NEVROKIRURŠKI MOTOR ELAN 4</t>
  </si>
  <si>
    <t>GP149R</t>
  </si>
  <si>
    <t>ELAN 4 1-RING DIAMOND BURR D2.3  NEVROKIRURŠKI MOTOR ELAN 4</t>
  </si>
  <si>
    <t>ELAN 4 1-RING TWIST DRILL D1.5</t>
  </si>
  <si>
    <t>GP185R</t>
  </si>
  <si>
    <t>ELAN 4 1-RING TWIN CUT BURR D5.0 NEVROKIRURŠKI MOTOR ELAN 4</t>
  </si>
  <si>
    <t>GP213R</t>
  </si>
  <si>
    <t>ELAN 4 1-RING NEURO CUTTER DIAM.D2.0 NEVROKIRURŠKI MOTOR ELAN 4</t>
  </si>
  <si>
    <t>GP219R</t>
  </si>
  <si>
    <t>ELAN 4 1-RING NEURO CUTTER DIAM.D4.0 NEVROKIRURŠKI MOTOR ELAN 4</t>
  </si>
  <si>
    <t>GP238R</t>
  </si>
  <si>
    <t>ELAN 4 1-RING REVERSE TAPER BURR D4.0 NEVROKIRURŠKI MOTOR ELAN 4</t>
  </si>
  <si>
    <t>GB693</t>
  </si>
  <si>
    <t>CERAMIC FILTER F/CLEANING DEVICES NEVROKIRURŠKI MOTOR ELAN 4</t>
  </si>
  <si>
    <t>CAB3020</t>
  </si>
  <si>
    <t>PODALJŠEVALNI KABEL ZA EMG</t>
  </si>
  <si>
    <t>DIS900</t>
  </si>
  <si>
    <t>SET GRADUIRANIH ČAŠ</t>
  </si>
  <si>
    <t>CAT878</t>
  </si>
  <si>
    <t>DVOSENZORSKI Z LUMNOM COUDE KONICA</t>
  </si>
  <si>
    <t>DIS500</t>
  </si>
  <si>
    <t>UVAJALO TEFLON</t>
  </si>
  <si>
    <t>CHA100</t>
  </si>
  <si>
    <t>LIJAK ZA UROFLOW DOLG</t>
  </si>
  <si>
    <t>ELE350</t>
  </si>
  <si>
    <t>NASTAVKI ZA ELEKTRODE</t>
  </si>
  <si>
    <t>ELE425</t>
  </si>
  <si>
    <t>ELEKTRODE BREZ ODVODA 3X 100</t>
  </si>
  <si>
    <t xml:space="preserve">bronhoskop za enkratno uporabo L veliki 5.8/2.8 A5 </t>
  </si>
  <si>
    <t>bronhoskop za enkratno uporabo M srednji 5.0/2.2 A5</t>
  </si>
  <si>
    <t>bronhoskop za enkratno uporabo S mali 3 3.8/1.2 A5</t>
  </si>
  <si>
    <t>DIHALNI SISTEM ZA VENTILATOR ZA ODRASLE</t>
  </si>
  <si>
    <t>NUTRIVENT MULTIFUNKCIJSKI KATETER RT ZA SPREMLJANJ</t>
  </si>
  <si>
    <t>HIGH FLOW KANILA za ventilator - vel. XS</t>
  </si>
  <si>
    <t>HIGH FLOW KANILA za ventilator - vel. S</t>
  </si>
  <si>
    <t>HIGH FLOW KANILA za ventilator - vel. M</t>
  </si>
  <si>
    <t>HIGH FLOW KANILA za ventilator - vel. L</t>
  </si>
  <si>
    <t>700/6844</t>
  </si>
  <si>
    <t>VSEOBRAZNA MASKA DIMAR VELIKOST S</t>
  </si>
  <si>
    <t>700/6845</t>
  </si>
  <si>
    <t>VSEOBRAZNA MASKA DIMAR VELIKOST M</t>
  </si>
  <si>
    <t>700/6846</t>
  </si>
  <si>
    <t>VSEOBRAZNA MASKA DIMAR VELIKOST L</t>
  </si>
  <si>
    <t>700/6847</t>
  </si>
  <si>
    <t>VSEOBRAZNA MASKA DIMAR VELIKOST XL</t>
  </si>
  <si>
    <t>CTA-M01</t>
  </si>
  <si>
    <t>CO2 MERILNA KIVETA; OEM:CAPNOSTAT 5</t>
  </si>
  <si>
    <t>AZ-3800220</t>
  </si>
  <si>
    <t>CEVKA ZA SAMOSTOJNO REGULACIJO TLAKA V MEŠIČKIH TUBUSOV IN KANIL</t>
  </si>
  <si>
    <t>153053101V1</t>
  </si>
  <si>
    <t>NEBULIZER-RAZPRŠILEC Z METODO VIBRIRAJOČE MREŽICA , t.i. "mesh"</t>
  </si>
  <si>
    <t>032-10-121</t>
  </si>
  <si>
    <t>Razpršilec za inhalacije, z enosmernim nepovratnim ventilom in T-členom</t>
  </si>
  <si>
    <t>038-41-370</t>
  </si>
  <si>
    <t>Ekspiratorni mehanski bakterijski filter</t>
  </si>
  <si>
    <t>1ST203-100</t>
  </si>
  <si>
    <t>SensorBelt 80 Lumon EIT jopič</t>
  </si>
  <si>
    <t>1ST204-100</t>
  </si>
  <si>
    <t>SensorBelt 92 Lumon EIT jopič</t>
  </si>
  <si>
    <t>1ST206-100</t>
  </si>
  <si>
    <t>SensorBelt 104 Lumon EIT jopič</t>
  </si>
  <si>
    <t>1ST207-100</t>
  </si>
  <si>
    <t>SensorBelt 116 Lumon EIT jopič</t>
  </si>
  <si>
    <t>1ST226-100</t>
  </si>
  <si>
    <t>ContactAgent-II Kit (6kom/SET)</t>
  </si>
  <si>
    <t>SSD-040-W09AN</t>
  </si>
  <si>
    <t>Sp02 senzor - ODRASLI, ENKRATNI, za ventilatorski funkcijo zaprto-zančne regulacije Fi02</t>
  </si>
  <si>
    <t>SS-040-AS10</t>
  </si>
  <si>
    <t>Membrana inspiratornega ventila, kompatibilen z ventilatorjem Lowenstein elisa. Primerna za sterilizacijo, komplet s kovinskim diskom</t>
  </si>
  <si>
    <t>Membrana ekspiratornega ventila, kompatibilen z ventilatorjem Lowenstein elisa. Primerna za sterilizacijo, tridelni komplet.</t>
  </si>
  <si>
    <t xml:space="preserve">Tesnila okrogla, kompatibilna z ventili ventilatorja Lowenstein elisa. Primerna za sterilizacijo 10KOM/SET </t>
  </si>
  <si>
    <t>az-540660</t>
  </si>
  <si>
    <t>ELISA 800 ekspiratorni ventil za enkratno uporabo</t>
  </si>
  <si>
    <t>az-540670</t>
  </si>
  <si>
    <t>ELISA 800 ekspiratorni senzor za enkratno uporabo</t>
  </si>
  <si>
    <t>Zeo000050</t>
  </si>
  <si>
    <t>Odstranjevalec plinov, namestitev na izhodu ventilatorja</t>
  </si>
  <si>
    <t>Zeo00006x</t>
  </si>
  <si>
    <t>Set cevi za poezavo odstranjevalca plinov z izhodom ventilatorja</t>
  </si>
  <si>
    <t>5-ŽILNI PACIENT KABEL ZA MEDILOG AR</t>
  </si>
  <si>
    <t>CH2610063</t>
  </si>
  <si>
    <t>ZAŠČITNA TORBICA ZA MEDILOG AR S SPONKO ZA PAS</t>
  </si>
  <si>
    <t>CH2610064</t>
  </si>
  <si>
    <t>POKROV BATERIJE MEDILOG AR</t>
  </si>
  <si>
    <t>CH2610065</t>
  </si>
  <si>
    <t>Prozoren  pokrov za MedilogAR</t>
  </si>
  <si>
    <t>CH2610066</t>
  </si>
  <si>
    <t>MICRO USB KABEL za medilogAR</t>
  </si>
  <si>
    <t>CH2610067</t>
  </si>
  <si>
    <t>Micro Sdkartica 2GB z adapterjem za MedilogAR</t>
  </si>
  <si>
    <t>CH2155000</t>
  </si>
  <si>
    <t>Prekordialna elektroda za odrasle 24mm</t>
  </si>
  <si>
    <t>CH2155020</t>
  </si>
  <si>
    <t>Ekstremitetna elektroda za odrasle</t>
  </si>
  <si>
    <t>Signa sprej 250 ml</t>
  </si>
  <si>
    <t>Napajalnik za  AT-102 G2</t>
  </si>
  <si>
    <t>Zgornji del ohišja AT-102 G2</t>
  </si>
  <si>
    <t>Spodnji del ohišja AT-102 G2</t>
  </si>
  <si>
    <t>Predal papirja AT-102 G2</t>
  </si>
  <si>
    <t>Vakumska elektroda za Handy Vac/Ergo Vac 1,1m</t>
  </si>
  <si>
    <t>Folijska tipkovnica Ergo Vac</t>
  </si>
  <si>
    <t>Senzor za Systoe</t>
  </si>
  <si>
    <t>Manšeta za senzor</t>
  </si>
  <si>
    <t>Okluzijska manšeta 120/25 mm</t>
  </si>
  <si>
    <t>Nalepke za senzor 1000/1</t>
  </si>
  <si>
    <t>Baterija za Systoe</t>
  </si>
  <si>
    <t>Polnilec za baterijo za Systoe</t>
  </si>
  <si>
    <t>Pokrov baterije za Systoe</t>
  </si>
  <si>
    <t>Set cevi za Systoe</t>
  </si>
  <si>
    <t>CH2200179</t>
  </si>
  <si>
    <t>Polnilec za akumulatorje Nimh</t>
  </si>
  <si>
    <t>CH2120050</t>
  </si>
  <si>
    <t>Mikrofon s cevjo za BR-102 plus</t>
  </si>
  <si>
    <t>CH3900462</t>
  </si>
  <si>
    <t>NIBP črpalka s kablom za BR-102 plus</t>
  </si>
  <si>
    <t>CH2120081</t>
  </si>
  <si>
    <t>Manšeta D za BP-200 plus, BR-102 plus (M) 25-35 cm</t>
  </si>
  <si>
    <t>CH2120082</t>
  </si>
  <si>
    <t>Manšeta D za BP-200 plus, BR-102 plus (L) 35-45 cm</t>
  </si>
  <si>
    <t>CH2156077</t>
  </si>
  <si>
    <t>Torba Premium za BR-102 plus</t>
  </si>
  <si>
    <t>Akumulator NiMH Panasonic za BR-102 plus</t>
  </si>
  <si>
    <t>CH3900473</t>
  </si>
  <si>
    <t>Zgornji del ohišja BR-102 plus s tipkama in oknom zaslona 293</t>
  </si>
  <si>
    <t>CH4310579</t>
  </si>
  <si>
    <t>Pokrov baterije za BR-102 plus/293.xxxx</t>
  </si>
  <si>
    <t>GP200032-S</t>
  </si>
  <si>
    <t>Baterija</t>
  </si>
  <si>
    <t>GP200303-S</t>
  </si>
  <si>
    <t xml:space="preserve">Polnilec </t>
  </si>
  <si>
    <t>GP200115-S</t>
  </si>
  <si>
    <t>Adapter</t>
  </si>
  <si>
    <t>GAUMARD</t>
  </si>
  <si>
    <t>B.BRAUN AESCULAP</t>
  </si>
  <si>
    <t xml:space="preserve">DIMAR </t>
  </si>
  <si>
    <t>G30453V</t>
  </si>
  <si>
    <t>VMP400</t>
  </si>
  <si>
    <t>zatemnjen podaljšek za perfuzorje CC,CC Plus,P7000</t>
  </si>
  <si>
    <t>ADAPTER ZA JEMANJE VZORCEV VAMP</t>
  </si>
  <si>
    <t>KIT FLUR ABSORB ACCESSORY</t>
  </si>
  <si>
    <t>FLUR ABSOROB ACCESSOY</t>
  </si>
  <si>
    <t>CC PLUS</t>
  </si>
  <si>
    <t>040-000808-00</t>
  </si>
  <si>
    <t>NIBP CEV 2M, BAYONET KONEKT</t>
  </si>
  <si>
    <t>040-000769-00</t>
  </si>
  <si>
    <t>SPO2 KABEL</t>
  </si>
  <si>
    <t>TEMPERATURNI SENZOR KOŽNI ODRASLI</t>
  </si>
  <si>
    <t>040-000246-00</t>
  </si>
  <si>
    <t>040-000008-00</t>
  </si>
  <si>
    <t>KABEL ZA IZENAČITEV POTENCIALOV</t>
  </si>
  <si>
    <t>NAPAJALNI KABEL,230V,RAVEN KONEKT</t>
  </si>
  <si>
    <t>040-000116-00</t>
  </si>
  <si>
    <t>PAPIR ZA MONITOR C50</t>
  </si>
  <si>
    <t>SANIBEL SUPPLY</t>
  </si>
  <si>
    <t>989803190371</t>
  </si>
  <si>
    <t>M1573A</t>
  </si>
  <si>
    <t>MANŠETA RR MANJŠA ZA ODRASLE</t>
  </si>
  <si>
    <t>M1575A</t>
  </si>
  <si>
    <t>MANŠETA ZA RR VEČJA ODRASLA</t>
  </si>
  <si>
    <t>989803160801</t>
  </si>
  <si>
    <t>EFFICIA 5-ŽILNI EKG KABEL SNAP</t>
  </si>
  <si>
    <t>M3508A</t>
  </si>
  <si>
    <t>KABEL ZA VEČFUNKCIJSKE ELEKTRODE</t>
  </si>
  <si>
    <t>VREDNOST SKUPAJ:</t>
  </si>
  <si>
    <t>AG-AS3350</t>
  </si>
  <si>
    <t>Aerogen Solo AG-AS3001 Convenience Kit: inhalator s T-členom 60-045, pakiranje: 10 kom/paket</t>
  </si>
  <si>
    <t>KATALOŠKA ŠT.</t>
  </si>
  <si>
    <t>EM</t>
  </si>
  <si>
    <t>PROIZVAJALEC</t>
  </si>
  <si>
    <t>Angelantoni</t>
  </si>
  <si>
    <t>SET ZA  PERFUZOR/ ČRPALKA 30402G</t>
  </si>
  <si>
    <t>409 557</t>
  </si>
  <si>
    <t>VIVANOTEC  Y-KONEKTOR  SC/3</t>
  </si>
  <si>
    <t>409520</t>
  </si>
  <si>
    <t>VIVANOTEC REZERVOAR 800ML  SC/3</t>
  </si>
  <si>
    <t>409522</t>
  </si>
  <si>
    <t>VIVANOTEC REZERVOAR 800ML   P10</t>
  </si>
  <si>
    <t>409523</t>
  </si>
  <si>
    <t>VIVANOTEC REZERVOAR 300ML  SC/3</t>
  </si>
  <si>
    <t>4095541</t>
  </si>
  <si>
    <t>VIVANOTEC PORT STERILE P5</t>
  </si>
  <si>
    <t>409723</t>
  </si>
  <si>
    <t>VIVANOMED SET PENA L     SC/5</t>
  </si>
  <si>
    <t>409726</t>
  </si>
  <si>
    <t>VIVANOMED SET PENA M     SC/5</t>
  </si>
  <si>
    <t>409728</t>
  </si>
  <si>
    <t>VIVANOMED SET PENA S     SC/3</t>
  </si>
  <si>
    <t>409731</t>
  </si>
  <si>
    <t>VIVANOMED SET PENA XL SC/3</t>
  </si>
  <si>
    <t>Vrednost brez DDV</t>
  </si>
  <si>
    <t>Vrednost z DDV</t>
  </si>
  <si>
    <t>Datum:</t>
  </si>
  <si>
    <t>F301</t>
  </si>
  <si>
    <t>Set brizg za MR injektor MRXperion za 24 urno uporabo (65 ml brizga za kontrastno sredstvo in 115 ml brizga za fiziološko raztopino, 15 cm povezovalna cevka s poglobljenimi priključki in 115 cm cevke za polnjenje tekočin s prebodnimi iglami)</t>
  </si>
  <si>
    <t>Cevke za priključitev na bolnika (250 cm cevka z 2 nepovratnima ventiloma za uporabo pri 1 bolniku)</t>
  </si>
  <si>
    <t>UMONIUM 38 DECON EQUIPMENT</t>
  </si>
  <si>
    <t>05587760001</t>
  </si>
  <si>
    <t>CONFIRM CYTOKERATIN 20 RABBIT</t>
  </si>
  <si>
    <t>05256640001</t>
  </si>
  <si>
    <t>VENTANA REAG.DISP.CARD,PREPKIT 1,250-S</t>
  </si>
  <si>
    <t>CS_2010</t>
  </si>
  <si>
    <t>PE-33005</t>
  </si>
  <si>
    <t>CS_6000/COMBI</t>
  </si>
  <si>
    <t>CS_2020/COMBI</t>
  </si>
  <si>
    <t>CS_1000/B</t>
  </si>
  <si>
    <t>CS_1009</t>
  </si>
  <si>
    <t>CS_51303/B</t>
  </si>
  <si>
    <t>CS_2009</t>
  </si>
  <si>
    <t>CS_6009</t>
  </si>
  <si>
    <t>60</t>
  </si>
  <si>
    <t>830</t>
  </si>
  <si>
    <t>KRPICE NEGOVALNE PURACLOTH  /30  #30</t>
  </si>
  <si>
    <t>OQSC11</t>
  </si>
  <si>
    <t>SIEMENS</t>
  </si>
  <si>
    <t>OVIP15</t>
  </si>
  <si>
    <t>OWNA11</t>
  </si>
  <si>
    <t>OUVV17</t>
  </si>
  <si>
    <t>BERICHROM PROTEIN C</t>
  </si>
  <si>
    <t>OTXX17</t>
  </si>
  <si>
    <t>CLOTTING FACTOR  IX</t>
  </si>
  <si>
    <t>OTXW17</t>
  </si>
  <si>
    <t>CLOTTING FACTOR  VIII</t>
  </si>
  <si>
    <t>ORSM19</t>
  </si>
  <si>
    <t>CLOTTING FACTOR V</t>
  </si>
  <si>
    <t>OTXV13</t>
  </si>
  <si>
    <t>CLOTTING FACTOR VII</t>
  </si>
  <si>
    <t>OSDF13</t>
  </si>
  <si>
    <t>OSDG13</t>
  </si>
  <si>
    <t>CLOTTING FACTOR XII</t>
  </si>
  <si>
    <t>D-DIMER INNOV CONTROL 10X1ML</t>
  </si>
  <si>
    <t>OPBP07</t>
  </si>
  <si>
    <t>D-DIMER INNOVANCE KIT 6X50</t>
  </si>
  <si>
    <t>OQVK11</t>
  </si>
  <si>
    <t>FIBRINOGEN STANDARD 1-6</t>
  </si>
  <si>
    <t>OPOL03</t>
  </si>
  <si>
    <t>INNOV DABIGA CAL 2X3X1ML</t>
  </si>
  <si>
    <t>OPOK03</t>
  </si>
  <si>
    <t>INNOV DABIGA CTL 2X5X1ML</t>
  </si>
  <si>
    <t>OPOH03</t>
  </si>
  <si>
    <t>INNOV DABIGAT RGT 120T</t>
  </si>
  <si>
    <t>OPOB03</t>
  </si>
  <si>
    <t>INNOV HEPARIN CAL</t>
  </si>
  <si>
    <t>OPOE03</t>
  </si>
  <si>
    <t>INNOV LMW CTL-1</t>
  </si>
  <si>
    <t>OPOF03</t>
  </si>
  <si>
    <t>INNOV LMW CTL-2</t>
  </si>
  <si>
    <t>OPFH03</t>
  </si>
  <si>
    <t>INNOVANCE AT III 135 TEST</t>
  </si>
  <si>
    <t>OVIS31</t>
  </si>
  <si>
    <t>KIVETE COAG 4 ML /500</t>
  </si>
  <si>
    <t>ORKE41</t>
  </si>
  <si>
    <t>OUPZ17</t>
  </si>
  <si>
    <t>OQGP17</t>
  </si>
  <si>
    <t>LA1 SCREENING REAG</t>
  </si>
  <si>
    <t>OQGR13</t>
  </si>
  <si>
    <t>LA2 CONFIRM REAG</t>
  </si>
  <si>
    <t>OWZG23</t>
  </si>
  <si>
    <t>MULTIFIBREN U           10 X 5 ML</t>
  </si>
  <si>
    <t>B4234-25</t>
  </si>
  <si>
    <t>OWRENS VERONALPUFFER 10X15ML</t>
  </si>
  <si>
    <t>OQGS35</t>
  </si>
  <si>
    <t>OPAP03</t>
  </si>
  <si>
    <t>OPAT03</t>
  </si>
  <si>
    <t>ORKL17</t>
  </si>
  <si>
    <t>STANDARD HUMAN PLASMA</t>
  </si>
  <si>
    <t>OUHP49</t>
  </si>
  <si>
    <t>THROMBOREL S 10X10ML</t>
  </si>
  <si>
    <t>OWZC39</t>
  </si>
  <si>
    <t>WASHING SOLUTION 10X15ML</t>
  </si>
  <si>
    <t>OPOC03</t>
  </si>
  <si>
    <t>OPOD03</t>
  </si>
  <si>
    <t>OPPT03</t>
  </si>
  <si>
    <t>OPPS03</t>
  </si>
  <si>
    <t>OPPW03</t>
  </si>
  <si>
    <t>OPPV03</t>
  </si>
  <si>
    <t>KARL STROZ</t>
  </si>
  <si>
    <t>28205MDS</t>
  </si>
  <si>
    <t>NOŽ PROLINE ZA SHAVER STORZ 5,5MMX120MM A6</t>
  </si>
  <si>
    <t>28205HCS</t>
  </si>
  <si>
    <t>NOŽ AGGRESSIVE BARREL BURR 4,2MMX120MM  A6</t>
  </si>
  <si>
    <t>28205CCS</t>
  </si>
  <si>
    <t>NOŽ FULL RADIUS RESECTOR 4,2MMX120MM  A6</t>
  </si>
  <si>
    <t>28206CAS</t>
  </si>
  <si>
    <t>NOŽ FULL RADIUS RESECTOR 2,5MMX70MM  A6</t>
  </si>
  <si>
    <t>HYDRASYS DESTAINING SOLUTION</t>
  </si>
  <si>
    <t>HYDRASYS WASH SOLUTION</t>
  </si>
  <si>
    <t>MINI CAP IT</t>
  </si>
  <si>
    <t>4540</t>
  </si>
  <si>
    <t>4541</t>
  </si>
  <si>
    <t>SAMPLE TIPS CHAMBER CLEANER AND PLUNGER/500</t>
  </si>
  <si>
    <t>133800</t>
  </si>
  <si>
    <t>ADI</t>
  </si>
  <si>
    <t>TOMO IHC ADHESIVE GLASS SLIDE</t>
  </si>
  <si>
    <t>07098928001</t>
  </si>
  <si>
    <t>VENTANA UMONIUM 38 EQUIPMENTS</t>
  </si>
  <si>
    <t>VENTANA REAG.DISP.CARD,PREPKIT 3,250-S</t>
  </si>
  <si>
    <t>VENTANA REAG.DISP.CARD,PREPKIT 4,250-S</t>
  </si>
  <si>
    <t>05256666001</t>
  </si>
  <si>
    <t>05256674001</t>
  </si>
  <si>
    <t>ROTEM SIGMA CARTRIDGE COMP +HEP HEPTEM</t>
  </si>
  <si>
    <t>ROTEM SIGMA CARTRIDGE COMP 20 APTEM</t>
  </si>
  <si>
    <t>ROTROL N FOR SIGMA 5X4TEST</t>
  </si>
  <si>
    <t>ROTROL P FOR SIGMA 5X4TEST</t>
  </si>
  <si>
    <t>000555502</t>
  </si>
  <si>
    <t>000555501</t>
  </si>
  <si>
    <t>000555201</t>
  </si>
  <si>
    <t>000555202</t>
  </si>
  <si>
    <t>REAGENT KIT ZA VMA,HVA IN 5-HIAA IN URIN</t>
  </si>
  <si>
    <t>BC THROMBIN REAG.10X5ML</t>
  </si>
  <si>
    <t>BC VALIDATION  KIT</t>
  </si>
  <si>
    <t>BCS CUVETTE ROTORS 9X14KOS</t>
  </si>
  <si>
    <t>BN II ADDITIVE 10X100ML</t>
  </si>
  <si>
    <t>BN II CUVETTE SEGEMENTS 60X5KOS</t>
  </si>
  <si>
    <t>CALCII CHLORIDI 10X15ML</t>
  </si>
  <si>
    <t>CI TROL 3 10 X 1 ML</t>
  </si>
  <si>
    <t>CLEANER SCS 6X5 ML</t>
  </si>
  <si>
    <t>CLOTTING FACTOR X</t>
  </si>
  <si>
    <t>CONTROL PLASMA N 10X1ML</t>
  </si>
  <si>
    <t>CONTROL PLASMA P 10X1ML</t>
  </si>
  <si>
    <t>DCA HBA1C CTL</t>
  </si>
  <si>
    <t>DCA HBA1C KAPILARE /10</t>
  </si>
  <si>
    <t>DCA HBA1C REAG. 1X10T</t>
  </si>
  <si>
    <t>EPOC BGEM TEST CARDS BUN 25KOS</t>
  </si>
  <si>
    <t>EPOC CAPILLARY TUBES 10X5 90QL 50KOS</t>
  </si>
  <si>
    <t>EPOC EUROTROL GAS-ISE BUN CTRL CON LVL 1</t>
  </si>
  <si>
    <t>FACTOR XI-DEFICIENT PLASMA 3X1ML</t>
  </si>
  <si>
    <t>INNOV HEPARIN UF CONTROL 1 5X1ML</t>
  </si>
  <si>
    <t>INNOV HEPARIN UF CONTROL 2  5X1ML</t>
  </si>
  <si>
    <t>INNOVANCE ANTI-XA 110T</t>
  </si>
  <si>
    <t>INNOVANCE APIXABAN CONTROLS 2X5X1ML</t>
  </si>
  <si>
    <t>INNOVANCE APIXABAN STANDARDS(CALIBRATOR 2X2X1)</t>
  </si>
  <si>
    <t>INNOVANCE ENDOXABAN CONTROLS 2X5X1ML</t>
  </si>
  <si>
    <t>INNOVANCE ENDOXABAN STANDARD 2X2X1ML</t>
  </si>
  <si>
    <t>INNOVANCE RIVAROXABAN CONTROL 2X5X1ML</t>
  </si>
  <si>
    <t>INNOVANCE RIVAROXABAN STANDARDS(CALIBRATOR 2X2X1)</t>
  </si>
  <si>
    <t>LAMBDA LIGHT CHAINS N-ANTISERA</t>
  </si>
  <si>
    <t>N- ALBUMIN 2ML</t>
  </si>
  <si>
    <t>N ANTI IGM 2 ML</t>
  </si>
  <si>
    <t>N LATEX ADNASE B</t>
  </si>
  <si>
    <t>N PREDILUTION WELL A 1100</t>
  </si>
  <si>
    <t>N-ANTI C3C 2ML</t>
  </si>
  <si>
    <t>N-ANTI C4 2ML</t>
  </si>
  <si>
    <t>N-ANTI IGA 2ML</t>
  </si>
  <si>
    <t>N-ANTI IGG 2ML</t>
  </si>
  <si>
    <t>N-DILUENS 5L</t>
  </si>
  <si>
    <t>NEODISHER GK 100 G</t>
  </si>
  <si>
    <t>N-IG KAPA</t>
  </si>
  <si>
    <t>N-LATEX IGA</t>
  </si>
  <si>
    <t>N-LATEX IGM                   3 X 35</t>
  </si>
  <si>
    <t>N-PROTEIN STANDARD SL OQIM 13</t>
  </si>
  <si>
    <t>N-REAKTIONSPUFFER TL</t>
  </si>
  <si>
    <t>N/T PROTEIN CTL LC1 3X1ML</t>
  </si>
  <si>
    <t>N/T PROTEIN CTL LC2 3X1 ML</t>
  </si>
  <si>
    <t>N/T PROTEIN KONTROL SL/L</t>
  </si>
  <si>
    <t>N/T PROTEIN 3X1 ML SL/H</t>
  </si>
  <si>
    <t>N/T-PROTEIN KONTROL SL/M</t>
  </si>
  <si>
    <t>PATHROMBIN SL  20X5ML</t>
  </si>
  <si>
    <t>PFA COLLAGEN ADP CARDRIDGE 20T</t>
  </si>
  <si>
    <t>PFA COLLAGEN EPI CARDRIDGE 20T</t>
  </si>
  <si>
    <t>PFA-100 TRIGGER 3X10ML</t>
  </si>
  <si>
    <t>PROTEIN S AC  2X2ML</t>
  </si>
  <si>
    <t>PT MULTICALIBRATOR 6X1ML</t>
  </si>
  <si>
    <t>OQKY615</t>
  </si>
  <si>
    <t>OVIB312</t>
  </si>
  <si>
    <t>ORHO37</t>
  </si>
  <si>
    <t>291072</t>
  </si>
  <si>
    <t>OQUB195</t>
  </si>
  <si>
    <t>OTXY13</t>
  </si>
  <si>
    <t>5068A   3714363</t>
  </si>
  <si>
    <t>10888741</t>
  </si>
  <si>
    <t>10698915</t>
  </si>
  <si>
    <t>OPDYO3</t>
  </si>
  <si>
    <t>10736515</t>
  </si>
  <si>
    <t>10736380</t>
  </si>
  <si>
    <t>10736510</t>
  </si>
  <si>
    <t>OPPU05</t>
  </si>
  <si>
    <t>10873784</t>
  </si>
  <si>
    <t>10873783</t>
  </si>
  <si>
    <t>OWHH095</t>
  </si>
  <si>
    <t>OSAL115</t>
  </si>
  <si>
    <t>OSAT095</t>
  </si>
  <si>
    <t>OWTI115</t>
  </si>
  <si>
    <t>OVIC112</t>
  </si>
  <si>
    <t>OSAP095</t>
  </si>
  <si>
    <t>OSAO095</t>
  </si>
  <si>
    <t>OSAR095</t>
  </si>
  <si>
    <t>OSAS095</t>
  </si>
  <si>
    <t>OUMT655</t>
  </si>
  <si>
    <t>OQRK51</t>
  </si>
  <si>
    <t>OWHG095</t>
  </si>
  <si>
    <t>OQAI115</t>
  </si>
  <si>
    <t>OQAC115</t>
  </si>
  <si>
    <t>OQIM135</t>
  </si>
  <si>
    <t>OUMS655</t>
  </si>
  <si>
    <t>OPFT035</t>
  </si>
  <si>
    <t>OPFU035</t>
  </si>
  <si>
    <t>OQIN135</t>
  </si>
  <si>
    <t>OQIP135</t>
  </si>
  <si>
    <t>OQIO135</t>
  </si>
  <si>
    <t>B4170-21</t>
  </si>
  <si>
    <t>B4170-20</t>
  </si>
  <si>
    <t>10445701</t>
  </si>
  <si>
    <t xml:space="preserve">G30402M </t>
  </si>
  <si>
    <t>110</t>
  </si>
  <si>
    <t>150</t>
  </si>
  <si>
    <t>168</t>
  </si>
  <si>
    <t>75</t>
  </si>
  <si>
    <t>100</t>
  </si>
  <si>
    <t>120</t>
  </si>
  <si>
    <t>V.A.C. VERAFLO SET L    5KOS/SC</t>
  </si>
  <si>
    <t>ULTVFL05LG</t>
  </si>
  <si>
    <t>DF20N</t>
  </si>
  <si>
    <t>040-000664</t>
  </si>
  <si>
    <t>PRILEPNE DEFIBRILACIJSKE ELEKTRODE  ZA ODRASLE</t>
  </si>
  <si>
    <t>KABEL ZA UPORABO PRILEPNIH ELEKTROD</t>
  </si>
  <si>
    <t>PAK</t>
  </si>
  <si>
    <t>PVC0264-8-100</t>
  </si>
  <si>
    <t>Gumijasti nastavki za Dalphin/XF robot a100</t>
  </si>
  <si>
    <t>Viasonix</t>
  </si>
  <si>
    <t>CH2156096</t>
  </si>
  <si>
    <t>Pas (vratni) za torbico</t>
  </si>
  <si>
    <t>CH2310426</t>
  </si>
  <si>
    <t>USB kabel za MedilogARmagnetni</t>
  </si>
  <si>
    <t>4000-002</t>
  </si>
  <si>
    <t xml:space="preserve">Vakumska elektroda  1m </t>
  </si>
  <si>
    <t>BIOOXBCAC3</t>
  </si>
  <si>
    <t>WM28865</t>
  </si>
  <si>
    <t>dihalna cev za enkratno uporabo</t>
  </si>
  <si>
    <t>WM28740</t>
  </si>
  <si>
    <t>filter zraka</t>
  </si>
  <si>
    <t>WM28835</t>
  </si>
  <si>
    <t>flowCheck senzor</t>
  </si>
  <si>
    <t>WM5045</t>
  </si>
  <si>
    <t>polnilna baterija</t>
  </si>
  <si>
    <t>Weinmann Gmbh + Co.KG</t>
  </si>
  <si>
    <t>LC241</t>
  </si>
  <si>
    <t>PURELAB CHORUS 2 PRE-TREATMENT PACK</t>
  </si>
  <si>
    <t>LC274</t>
  </si>
  <si>
    <t>PURIFICATION PACK - PURELAB CHORUS 2+</t>
  </si>
  <si>
    <t>LC216</t>
  </si>
  <si>
    <t xml:space="preserve">COMPOSITE VENT FILTER </t>
  </si>
  <si>
    <t>LC285</t>
  </si>
  <si>
    <t>UV LAMP 254NM</t>
  </si>
  <si>
    <t>ELGA</t>
  </si>
  <si>
    <t>SPO2  RD  senzor otroški  A1 4 ft 10 kg - 50 kg</t>
  </si>
  <si>
    <t xml:space="preserve"> podaljševalni kabel za SpO2 za pulzni oksimeter RAD-G </t>
  </si>
  <si>
    <t>SpO2 senzor  z SpMet in SpCO, odr dir. Pristop 3ft SpCO SpMET&gt; 30k</t>
  </si>
  <si>
    <t>984-077</t>
  </si>
  <si>
    <t>Print paper 6 rolls ABL77</t>
  </si>
  <si>
    <t>21-7302-24</t>
  </si>
  <si>
    <t>Kaseta za CADD 100 ml z nepovratnim ventilom v sivi barvi z zaporko in pokrovčkom  A12</t>
  </si>
  <si>
    <t>Podaljšek sistema za epiduralno analgezijo za CADD črpalko A12</t>
  </si>
  <si>
    <t>21-0270-25</t>
  </si>
  <si>
    <t>AC adapter, CADD -Solis</t>
  </si>
  <si>
    <t>21-2186-25</t>
  </si>
  <si>
    <t>CADD  uporavljalnik za odmerek</t>
  </si>
  <si>
    <t>21-2160-51</t>
  </si>
  <si>
    <t>Baterija za polnjenje</t>
  </si>
  <si>
    <t>Smiths Medical/ICU Medical</t>
  </si>
  <si>
    <t> standardna  vaginalna elektroda</t>
  </si>
  <si>
    <t>vaginalna elektroda tip Periform</t>
  </si>
  <si>
    <t>standardna analna elektroda</t>
  </si>
  <si>
    <t>analna elektroda tip Anuform</t>
  </si>
  <si>
    <t>kabel za elektrode</t>
  </si>
  <si>
    <t>referenčni kabel</t>
  </si>
  <si>
    <t>samolepilna elektroda fi 2,5 cm</t>
  </si>
  <si>
    <t>samolepilna elektroda fi 3,2 cm</t>
  </si>
  <si>
    <t>samolepilna elektroda 5 x 5 cm, kvadratna</t>
  </si>
  <si>
    <t>samolepilna elektroda 5 x 9 cm, pravokotna</t>
  </si>
  <si>
    <t>Everyway medical</t>
  </si>
  <si>
    <t>Axelgaard</t>
  </si>
  <si>
    <t>AT20.01</t>
  </si>
  <si>
    <t>AT80.10</t>
  </si>
  <si>
    <t>aspiracijska vrečka 1l</t>
  </si>
  <si>
    <t>AT20.47</t>
  </si>
  <si>
    <t>Cev aspiracijska povezovalna ( 1m)</t>
  </si>
  <si>
    <t>Inspital</t>
  </si>
  <si>
    <t>Aspiracijska posoda 1 l</t>
  </si>
  <si>
    <t>PP-APAD2-1</t>
  </si>
  <si>
    <t>VADBENE ELEKTRODE- SILIKONSKE UČNE ELEKTRODE</t>
  </si>
  <si>
    <t>Prestan</t>
  </si>
  <si>
    <t>par</t>
  </si>
  <si>
    <t>9018P-EU-005K</t>
  </si>
  <si>
    <t>Intraosalna igla 15 mm, set s stabilizatorjem Pak.: 1 KOS, roza</t>
  </si>
  <si>
    <t>9001P-EU-005K</t>
  </si>
  <si>
    <t>Intraosalna igla 25 mm, set s stabilizatorjem Pak.: 1 KOS, modra</t>
  </si>
  <si>
    <t>9079P-EU-005K</t>
  </si>
  <si>
    <t>Intraosalna igla 45 mm, set s stabilizatorjem  Pak.: 1 KOS, rumena</t>
  </si>
  <si>
    <t>Teleflex - Arrow</t>
  </si>
  <si>
    <t>Printer papir</t>
  </si>
  <si>
    <t>pak</t>
  </si>
  <si>
    <t>Kontrola</t>
  </si>
  <si>
    <t>670123</t>
  </si>
  <si>
    <t>670113</t>
  </si>
  <si>
    <t>19610</t>
  </si>
  <si>
    <t>Vrečka za sesalec</t>
  </si>
  <si>
    <t>filter za sesalec</t>
  </si>
  <si>
    <t>žagin list okrogli premer rezila 64,Ptfe  politetrafluoretilen</t>
  </si>
  <si>
    <t>žagin list okrogli premer rezila 64,Tin titanijev nitrit</t>
  </si>
  <si>
    <t>žagin list okrogli premer rezila 64, Zrn  cirkonijev nitrit</t>
  </si>
  <si>
    <t>8101452</t>
  </si>
  <si>
    <t>8106292</t>
  </si>
  <si>
    <t xml:space="preserve"> Sanibel Supply</t>
  </si>
  <si>
    <t>vHit naglavni pas za fiksacijo očal</t>
  </si>
  <si>
    <t xml:space="preserve">vHit silikonsko tesnilo </t>
  </si>
  <si>
    <t>trak za VNG očala</t>
  </si>
  <si>
    <t>silikonske konice za vodni irigator  (50 kom/škt)</t>
  </si>
  <si>
    <t>8011527</t>
  </si>
  <si>
    <t>8011452</t>
  </si>
  <si>
    <t>naprstni senzor za odrasle - klip</t>
  </si>
  <si>
    <t xml:space="preserve">naprstni senzor guma </t>
  </si>
  <si>
    <t>pediatrični senzor</t>
  </si>
  <si>
    <t>neonatalni senzor y type</t>
  </si>
  <si>
    <t>Shanzen Creative Industry Co., Ltd</t>
  </si>
  <si>
    <t>IFT 30460</t>
  </si>
  <si>
    <t>STIHLER ELECTRONIC GMBH</t>
  </si>
  <si>
    <t>ASTOTUBE PVC 575 CM (Infuzijski sistem za uporabo z aparatom Astotherm Plus 220S)</t>
  </si>
  <si>
    <t>De Soutte Medical Ltd</t>
  </si>
  <si>
    <t xml:space="preserve">komplet tesnilnih pen </t>
  </si>
  <si>
    <t>V1011N-HP</t>
  </si>
  <si>
    <t>Manšeta neonatalna, 1x uporaba, 3-6 cm</t>
  </si>
  <si>
    <t>V1014N-HP</t>
  </si>
  <si>
    <t>Manšeta za enkratno uporabo, velikost 7-13 cm</t>
  </si>
  <si>
    <t>V1015N-HP</t>
  </si>
  <si>
    <t>Manšeta za enkratno uporabo, velikost 8-15 cm</t>
  </si>
  <si>
    <t>V1013C-HP</t>
  </si>
  <si>
    <t>Manšeta za enkratno uporabo, velikost 20,5-28,5 cm</t>
  </si>
  <si>
    <t>V1014C-HP</t>
  </si>
  <si>
    <t>Manšeta za enkratno uporabo, velikost 27,5-36,5 cm</t>
  </si>
  <si>
    <t>V1015C-HP</t>
  </si>
  <si>
    <t>Manšeta za enkratno uporabo, velikost 35,5-46,0 cm</t>
  </si>
  <si>
    <t>BCC22150</t>
  </si>
  <si>
    <t>BiliCocoon prekrivna vrečka - Bag system 50kos/kpl</t>
  </si>
  <si>
    <t>NeoMedLight</t>
  </si>
  <si>
    <t>512E-30-90390</t>
  </si>
  <si>
    <t>SpO2 senzor naprstni (odrasli) - guma (model: 512E)</t>
  </si>
  <si>
    <t>PELD-S</t>
  </si>
  <si>
    <t>PELD-M</t>
  </si>
  <si>
    <t>PELD-L</t>
  </si>
  <si>
    <t>PELD-XL</t>
  </si>
  <si>
    <t>PELD-S PELD vrečka debeline 150 mikronov 120x200x0,15 mm</t>
  </si>
  <si>
    <t xml:space="preserve"> PELD-M PELD vrečka debeline 150 mikronov 200x300x0,15 mm</t>
  </si>
  <si>
    <t>PELD-L PELD vrečka debeline 150 mikronov 300x400x0,15 mm</t>
  </si>
  <si>
    <t>PELD-XL PELD vrečka debeline 150 mikronov  400x500x0,15 mm</t>
  </si>
  <si>
    <t>ELF Borut Lampret</t>
  </si>
  <si>
    <t>IF104</t>
  </si>
  <si>
    <t>sondice za tonometer iCare (ic100, ic200, HOME 2, HOME, TA01i) (100 kom)</t>
  </si>
  <si>
    <t>Icare Finladn</t>
  </si>
  <si>
    <t>diamond perforirani mikro ušesni sveder, premer vrtalne glave 0,4mm, vrtenje max 12000 rpm</t>
  </si>
  <si>
    <t>diamantni mikro rezalniki za ušesa O0.6, 12k</t>
  </si>
  <si>
    <t>diamantni mikro rezalniki za ušesa O0.8, 12k</t>
  </si>
  <si>
    <t>diamantni mikro rezalniki za ušesa O1.0, 12k</t>
  </si>
  <si>
    <t>diamantni mikro rezalniki za ušesa O1.2, 12k</t>
  </si>
  <si>
    <t>diamantni mikro rezalniki za ušesa O1.4, 12k</t>
  </si>
  <si>
    <t>diamantni mikro rezalniki za ušesa O1.8, 12k</t>
  </si>
  <si>
    <t>diamantni mikro rezalniki za ušesa O2.3, 12k</t>
  </si>
  <si>
    <t>mikro ušesni sveder iz vorframovega karbida , O0.6,12k</t>
  </si>
  <si>
    <t>mikro ušesni sveder iz vorframovega karbida , O1.0,12k</t>
  </si>
  <si>
    <t>mikro ušesni sveder iz vorframovega karbida , O1.4,12k</t>
  </si>
  <si>
    <t>mikro ušesni sveder iz vorframovega karbida , O1.8,12k</t>
  </si>
  <si>
    <t>mikro ušesni sveder iz vorframovega karbida , O2.3,12k</t>
  </si>
  <si>
    <t xml:space="preserve">set cevi za izpiranje </t>
  </si>
  <si>
    <t>031531-10</t>
  </si>
  <si>
    <t>KARL STORZ</t>
  </si>
  <si>
    <t>filter za Provox</t>
  </si>
  <si>
    <t>razpršilni set za ProvoX</t>
  </si>
  <si>
    <t>019420629</t>
  </si>
  <si>
    <t>019430012</t>
  </si>
  <si>
    <t>Celica za  NO analizator za  HypAirFeNO</t>
  </si>
  <si>
    <t>notranja vrečka (ekspiratorna) za HypAirFeNO</t>
  </si>
  <si>
    <t>zračni filter za NO  za HypAirFeNO</t>
  </si>
  <si>
    <t>cev gibljiva za  HypAirFeNO</t>
  </si>
  <si>
    <t>10FE09</t>
  </si>
  <si>
    <t>10FE02</t>
  </si>
  <si>
    <t>10-FE-04</t>
  </si>
  <si>
    <t>HF9805-24</t>
  </si>
  <si>
    <t>HF9806-24</t>
  </si>
  <si>
    <t>HF9811-24</t>
  </si>
  <si>
    <t>Monopolarna elektroda, žogasta, fi2mm, 2,4mm 5 kos/paket</t>
  </si>
  <si>
    <t>Elektroda standard monopolarna spatula fi2.4mm, 2.5X20mm 5 kos/paket</t>
  </si>
  <si>
    <t>Elektroda standard monopolarna nož fi2.4mm, 2.5X20mm 5 kos/paket</t>
  </si>
  <si>
    <t>HF9809-24</t>
  </si>
  <si>
    <t>Monopolarna elektroda, žična zanka, fi10mm 2,4mm  5 kos/paket</t>
  </si>
  <si>
    <t>HB9568-50</t>
  </si>
  <si>
    <t>Kabel HF bipolarni Hebu</t>
  </si>
  <si>
    <t xml:space="preserve">Kabel za nevtralno elektrodo 5 m  HRF, HBS </t>
  </si>
  <si>
    <t>HEBU</t>
  </si>
  <si>
    <t>HF9480-50</t>
  </si>
  <si>
    <t>HF9550-40 </t>
  </si>
  <si>
    <t>HF9800-21</t>
  </si>
  <si>
    <t>HF9800-31 </t>
  </si>
  <si>
    <t>HF9800-33</t>
  </si>
  <si>
    <t>HF9800-34</t>
  </si>
  <si>
    <t>HF9807-24</t>
  </si>
  <si>
    <t>HF9812-24</t>
  </si>
  <si>
    <t>HF9621-11</t>
  </si>
  <si>
    <t>HF9693-17</t>
  </si>
  <si>
    <t>Elektroda nevtralna otroška HEBU gumijasta 8x16 cm s kablom 4,5mm in priklopnim kablom 6,3m</t>
  </si>
  <si>
    <t>Monopolarna elektroda, 1,6mm, fig 21, zanka, ovalna, ozka, ravna, fleksibilna, 7mm</t>
  </si>
  <si>
    <t>Monopolarna elektroda, 1,6mm, fig.31, igla, fleksibilna, pod kotom 45°, 0,6mm</t>
  </si>
  <si>
    <t>Monopolarna elektroda, 1,6mm, Fig. 33, bučka, fleksibilna, pod kotom 45°, 1,7mm</t>
  </si>
  <si>
    <t> Monopolarna elektroda, 1,6mm, Fig. 34, bučka, fleksibilna, pod kotom 45°, 3mm</t>
  </si>
  <si>
    <t>Monopolarna elektroda, žična zanka, okrogla, fi5mm, 2.4mm</t>
  </si>
  <si>
    <t>Monopolarna standardna elektroda, 2,4mm, kroglična elektroda, 4 mm</t>
  </si>
  <si>
    <t>Pinceta bipolarna ukrivljena, izolirana, igla, 110mm</t>
  </si>
  <si>
    <t>HF9564H</t>
  </si>
  <si>
    <t>Elektroda nevtralna HEBU hidrogel 110 cm2</t>
  </si>
  <si>
    <t>HF9721-24</t>
  </si>
  <si>
    <t>Ročnik za 2.4mm elektrodo z dvema gumboma</t>
  </si>
  <si>
    <t>HF9613-16</t>
  </si>
  <si>
    <t>Pinceta bioplarna ravna 1 mm 160mm</t>
  </si>
  <si>
    <t>HF9539-01</t>
  </si>
  <si>
    <t>Nožno stikalo za elektrokirurško enoto dvojno 3 m. kabel</t>
  </si>
  <si>
    <t>HF9701-24</t>
  </si>
  <si>
    <t>Ročnik za 2.4mm elektrodo brez gumbov, kabel 4 mm, priklop 3 pin</t>
  </si>
  <si>
    <t>HF9569-50</t>
  </si>
  <si>
    <t>Kabel za nevtralno elektrodo 5 m,HEBU/Martin/ Erbe prilkop</t>
  </si>
  <si>
    <t xml:space="preserve">kos </t>
  </si>
  <si>
    <t>MO A HU CD68 CL PG-M1  1 ML</t>
  </si>
  <si>
    <t>M087601-2</t>
  </si>
  <si>
    <t>188</t>
  </si>
  <si>
    <t>111</t>
  </si>
  <si>
    <t>FLEXICARE</t>
  </si>
  <si>
    <t>142</t>
  </si>
  <si>
    <t>95</t>
  </si>
  <si>
    <t>117</t>
  </si>
  <si>
    <t>121</t>
  </si>
  <si>
    <t>96</t>
  </si>
  <si>
    <t>106</t>
  </si>
  <si>
    <t>80</t>
  </si>
  <si>
    <t>09602402001/PF12310-99</t>
  </si>
  <si>
    <t>48</t>
  </si>
  <si>
    <t>S53158/N53158/</t>
  </si>
  <si>
    <t>42</t>
  </si>
  <si>
    <t>72</t>
  </si>
  <si>
    <t>720-206458</t>
  </si>
  <si>
    <t>24</t>
  </si>
  <si>
    <t>130</t>
  </si>
  <si>
    <t xml:space="preserve">Elektroda samolepilna premera 2,5cm Pals Platinum  </t>
  </si>
  <si>
    <t>ABLATOR APOLLO RF MP50  50° /1</t>
  </si>
  <si>
    <t>AR-9815</t>
  </si>
  <si>
    <t>ELEKTRODA NEVTR.ERBE NESSY OMEGA/50</t>
  </si>
  <si>
    <t>ERBE ADAPTER ZA PRIKLOP SONDE 20132-227</t>
  </si>
  <si>
    <t>ROČNIK ERBE  ZA ODVAJANJE DIMA  / 20</t>
  </si>
  <si>
    <t>20321-060</t>
  </si>
  <si>
    <t>20132-227</t>
  </si>
  <si>
    <t>73023</t>
  </si>
  <si>
    <t>MANŠETA  ZA MEČA SCD L  (5 PAR)    /5</t>
  </si>
  <si>
    <t>SENZOR OKSIGENACIJA O3 ODRASLI  &gt;40KG    /20</t>
  </si>
  <si>
    <t>SENZOR SEDLINE ODRASLI (GLOBINA SEDACIJE)  /25</t>
  </si>
  <si>
    <t>3756</t>
  </si>
  <si>
    <t>4248</t>
  </si>
  <si>
    <t>MCP KANILA VENSKA ECMO HLS 21FR</t>
  </si>
  <si>
    <t>BE-PVL 2155</t>
  </si>
  <si>
    <t>LANGE</t>
  </si>
  <si>
    <t xml:space="preserve"> DF27N</t>
  </si>
  <si>
    <t xml:space="preserve">ELEKTRODA MULTIFUNKC.ZA HP DEFIB.  </t>
  </si>
  <si>
    <t xml:space="preserve"> MAXAI</t>
  </si>
  <si>
    <t xml:space="preserve"> MAXFASTI</t>
  </si>
  <si>
    <t>XP MP</t>
  </si>
  <si>
    <t>XP SP</t>
  </si>
  <si>
    <t>44</t>
  </si>
  <si>
    <t>151972 Hamilton, pokrov eksp. ventila z membrano G5, S1 (nam.id.151228)</t>
  </si>
  <si>
    <t>160245 Hamilton, pokrov ekspiratornega ventila z membrano , večkratna uporaba,</t>
  </si>
  <si>
    <t>160500 Hamilton, membrana ekspiratornega ventila (C2,C3,C6), večkr. up., škatla (5 kom)</t>
  </si>
  <si>
    <t>161175 Hamilton,  pokrov ekspiratornega ventila z membrano  ( C1/ T1/MR1)  (večkratna uporaba)</t>
  </si>
  <si>
    <t>260128 T1 dih.cevje z ventilom/20 kosov</t>
  </si>
  <si>
    <t>281533 Nosilna roka  Hamilton support arm ( sturdy tubing arm)</t>
  </si>
  <si>
    <t>281718 Hamilton CO2 seznor, Capnostat-5</t>
  </si>
  <si>
    <t xml:space="preserve">151233 </t>
  </si>
  <si>
    <t>151972</t>
  </si>
  <si>
    <t>160500</t>
  </si>
  <si>
    <t>161175</t>
  </si>
  <si>
    <t>281533</t>
  </si>
  <si>
    <t>160128</t>
  </si>
  <si>
    <t xml:space="preserve"> Hamilton, membrana ekspiratornega ventila (G5/S1), (5 kos/škatla)</t>
  </si>
  <si>
    <t>STT-GS-003 DEXC ODDAJNIK DEXCOM G6 ODDAJNIK STT-GS-003 DEXC</t>
  </si>
  <si>
    <t>STT-GS-003</t>
  </si>
  <si>
    <t>34</t>
  </si>
  <si>
    <t>165640 Extension Cable for Disposable Temperatu</t>
  </si>
  <si>
    <t>165641 Temperature Interconnect Cable for YSI 400 disposable probes, 9 ft</t>
  </si>
  <si>
    <t>2009828-020 Papir za EKG    (PREMIUM PAPER FOR MAC 3500 FULL PAGE RED GRID, 300)</t>
  </si>
  <si>
    <t>2009828-DAO CTG Papir za aparat  model 172 - paper VSD Z-Fold Fetal 50-210 40/cs</t>
  </si>
  <si>
    <t>2013067-003 Oral/Nasal Cannula Kit with O2 - Adult, Box of 10</t>
  </si>
  <si>
    <t>2017003-003 EKG KABEL dolžina 3,6m</t>
  </si>
  <si>
    <t>2021406-001 Kabel za priključitev SpO2 senzorja (Nellcor OxiMax SpO2 Cable 3m)</t>
  </si>
  <si>
    <t>2021700-001 CABLE, DIRECT CONNECT TEMP, SINGLE, 0.5M</t>
  </si>
  <si>
    <t>2021701-001 cable, direct connect temp, single, 3,6 m</t>
  </si>
  <si>
    <t>2029890-001 Kabli za EKG komplet  (brez KISSa)   ECG VALUE CABLE 10LD CABLE/LDWR IEC</t>
  </si>
  <si>
    <t>2029891-001 Clamp Limb Electrodes 4/set IEC</t>
  </si>
  <si>
    <t>2029892-001 Reusable Value Bulb Electrode 6/set</t>
  </si>
  <si>
    <t>2058203-001 NBP cev za povezavo z GE monitorjem (ASSY CARE HOSE ADULT 2T DINACLICK 1.2M )</t>
  </si>
  <si>
    <t>2058203-002 NIBP-HOSE</t>
  </si>
  <si>
    <t>2082747-002 Modularni kabel SPO2 - nellcor 3,6m</t>
  </si>
  <si>
    <t>2087389-002 CARESCAPE ONE NIBP HOSE, ADULT/PED 2T DINACLICK, 3.6M  </t>
  </si>
  <si>
    <t>2097648-002 Modularni kabel SPO2 - TruSignal 3,6m</t>
  </si>
  <si>
    <t>2097654-002 Modularni kabel temperatura</t>
  </si>
  <si>
    <t>2098307-001 Modularni kabel IBP</t>
  </si>
  <si>
    <t>2098981-001 Modularni kabel ECG</t>
  </si>
  <si>
    <t>2099661-001A CARESCAPE TEMPERATURE MKT101 REUSABLE</t>
  </si>
  <si>
    <t>2099884-001C3 modularni kabel ECG MKE101 3,6M</t>
  </si>
  <si>
    <t>21732801 ELEKTRODE KISS SESALNE</t>
  </si>
  <si>
    <t>22616605 Papir EKG 10/1</t>
  </si>
  <si>
    <t>2264HAX NAUTILUS TOCO TRANSDUCTER BUTTON STYLE 2</t>
  </si>
  <si>
    <t>30344370 Kabel KISS Leadwire C6</t>
  </si>
  <si>
    <t>30344371 Kabel KISS Leadwire F</t>
  </si>
  <si>
    <t>407349-009 Nosilec medicinskih monitorjev za spremljanje življenjskih funkcij</t>
  </si>
  <si>
    <t>412682-003 3 ŽILNI  PACIENTNI EKG KABEL 74 CM za monitorGE</t>
  </si>
  <si>
    <t>412682-004 3 ŽILNI  PACIENTNI EKG KABEL 130 cm  ZA MONITOR GE</t>
  </si>
  <si>
    <t>414556-003 5 ŽILNI  PACIENTNI EKG KABEL 73 CM za monitor</t>
  </si>
  <si>
    <t>414556-004 5 žilni pacient kabel 130 CM  za monitor</t>
  </si>
  <si>
    <t>5684683 Paper A5, Red Grid 205 mm Wide, Z-Fold, škatla 20 zavitkov</t>
  </si>
  <si>
    <t>70124021 NAPRSTNI SENZOR SpO2 ZA VEČKRATNO UPORABO NELLCOR DS100A</t>
  </si>
  <si>
    <t>93204775 Washer Filter D, 20X5 pack of 100    (rumene gobice)</t>
  </si>
  <si>
    <t>BIOOX.BC.PC3 Naprstni otroški senzor za SpectrO2</t>
  </si>
  <si>
    <t>BIOOXBCAC3 naprstni senzor za pulzni oskimeter MD300K</t>
  </si>
  <si>
    <t>M1024222VY TEMP PROBE, GP,9FR</t>
  </si>
  <si>
    <t>MD-300-ADU SENZOR ZA SPO2 MD300 ODRASEL</t>
  </si>
  <si>
    <t>MD300K Pulzni oksimeter s senzorjem za večkratno uporabo za odrasle proizvajalec  C Med</t>
  </si>
  <si>
    <t>TS-AAW-25 "senzor Sp02 samolepilni (TRUSIGNAL SPO2 ADULT ADHESIVE WRAP SENSOR, 25 PCS) (poveže se preko TS-M3, TSH3, TSG3)"</t>
  </si>
  <si>
    <t>TS-E-D "SpO2 senzor za na uho (poveže se preko TS-M3, TSH3, TSG3) Trusignal Finger Sensor"</t>
  </si>
  <si>
    <t>TS-F1-H Kabel s senzorjem SpO2 (OxyTip+ Integrated Finger Sensor with H Connector 1m/3.3ft OXY-F1-H)</t>
  </si>
  <si>
    <t>TS-F4-GE "Kabel s senzorjem SpO2  TRUSIGNAL INTEGR SPO2 FINGER SENSOR,4M"</t>
  </si>
  <si>
    <t>TS-F-D SENZOR ZA SATURACIJO - TruSignal Finger Sensor</t>
  </si>
  <si>
    <t>TS-F-D TruSignal Finger Sensor</t>
  </si>
  <si>
    <t>TS-G3 KABEL SPO2</t>
  </si>
  <si>
    <t>TS-G3 OSNOVNI KABEL ZA  SPO2</t>
  </si>
  <si>
    <t>165640</t>
  </si>
  <si>
    <t>2097654-002</t>
  </si>
  <si>
    <t>2098307-001</t>
  </si>
  <si>
    <t>2098981-001</t>
  </si>
  <si>
    <t>165641</t>
  </si>
  <si>
    <t>2009828-020</t>
  </si>
  <si>
    <t>2013067-003</t>
  </si>
  <si>
    <t>2021700-001</t>
  </si>
  <si>
    <t>2021701-001</t>
  </si>
  <si>
    <t>2264HAX</t>
  </si>
  <si>
    <t>30344370</t>
  </si>
  <si>
    <t>30344371</t>
  </si>
  <si>
    <t>407349-009</t>
  </si>
  <si>
    <t>412682-003</t>
  </si>
  <si>
    <t>414556-003</t>
  </si>
  <si>
    <t>70124021</t>
  </si>
  <si>
    <t>BIOOX.BC.PC3</t>
  </si>
  <si>
    <t>M1024222VY</t>
  </si>
  <si>
    <t>MD300K</t>
  </si>
  <si>
    <t>TS-F-D</t>
  </si>
  <si>
    <t>TS-G3</t>
  </si>
  <si>
    <t xml:space="preserve">2009828-DAO </t>
  </si>
  <si>
    <t>2029890-001</t>
  </si>
  <si>
    <t>2029891-001</t>
  </si>
  <si>
    <t>2029892-001</t>
  </si>
  <si>
    <t>2058203-001</t>
  </si>
  <si>
    <t>2082747-002</t>
  </si>
  <si>
    <t>2087389-002</t>
  </si>
  <si>
    <t>2097648-002</t>
  </si>
  <si>
    <t>2099661-001A</t>
  </si>
  <si>
    <t>2099884-001C3</t>
  </si>
  <si>
    <t>5684683</t>
  </si>
  <si>
    <t>MD-300-ADU</t>
  </si>
  <si>
    <t>TS-AAW-25</t>
  </si>
  <si>
    <t>TS-F4-GE</t>
  </si>
  <si>
    <t>1030200 Sklopka za kisik 5bar, DIN 13260-2</t>
  </si>
  <si>
    <t>1052003 Tesnilo pokrova merilne cevke</t>
  </si>
  <si>
    <t>1052038 Tesnilo reducirnega ventila na jeklenki za O2</t>
  </si>
  <si>
    <t>1052048 TESNILO fi 14x9x2 PTFE</t>
  </si>
  <si>
    <t>1030200</t>
  </si>
  <si>
    <t>1052003</t>
  </si>
  <si>
    <t>1052038</t>
  </si>
  <si>
    <t>L11111-019 CABLE ECG, 5ft, Main+STD, LP15</t>
  </si>
  <si>
    <t>L11111-023 6 WIRE PRECORD IEC, ECG CABLE LP15,12</t>
  </si>
  <si>
    <t>L11113-004 QUICK COMBO CABLE LP 15</t>
  </si>
  <si>
    <t>L11140-078 CEV ZA TEMPERATURO LP 15</t>
  </si>
  <si>
    <t>L11140-080 EXTENSION  CABLE FOR AC/DC POWER ADAPTER 11140-000080</t>
  </si>
  <si>
    <t>L11140-81 POLNILNI KABEL LP 15 KOTNI</t>
  </si>
  <si>
    <t>L11160-015 NIBP CUFF-REUSEABLE, ADULT, BAYONET 31X23,5X22</t>
  </si>
  <si>
    <t>L11160-017 MANŠETA NIBP LP 15 LARGE</t>
  </si>
  <si>
    <t>L11171-049 naprstni senzor odrasli za merjenje CO, MetH, SpO2</t>
  </si>
  <si>
    <t>L11240-032 PC ECG STRIP CHART RECORDER PAPER 100mmx22m,Box 2 rol</t>
  </si>
  <si>
    <t>L11576-047 PAR SUKCIJSKIH KAP ZA LUCAS</t>
  </si>
  <si>
    <t>L11576-056 LUCAS POLNILEC 220V</t>
  </si>
  <si>
    <t>L11576-080 LUCAS 3 BATERIJA</t>
  </si>
  <si>
    <t>L11576-091 LUCAS 3 BUMPER PAIR BLACK</t>
  </si>
  <si>
    <t>L11576-094 LUCAS 3 CASE HARD SHELL</t>
  </si>
  <si>
    <t>L11996-081 FilterLine SET Adult/Pediatric 200 cm</t>
  </si>
  <si>
    <t>L11996-093 PEDIATRIC EDGE SY. ELECTRODES with QUICK COMBO connecto</t>
  </si>
  <si>
    <t>L11996-374 BED CONNECTOR  ZA DEFIBRILATOR LP 15  11996-000374</t>
  </si>
  <si>
    <t>L2130-8148 HOSE-NIBP,COILED, BAYONET</t>
  </si>
  <si>
    <t>L2133-1176 LP 15 BATERIJA 5,7 Am</t>
  </si>
  <si>
    <t xml:space="preserve">L11111-019 </t>
  </si>
  <si>
    <t xml:space="preserve">L11111-023 </t>
  </si>
  <si>
    <t xml:space="preserve">L11113-004 </t>
  </si>
  <si>
    <t xml:space="preserve">L11140-078 </t>
  </si>
  <si>
    <t xml:space="preserve">L11140-080 </t>
  </si>
  <si>
    <t xml:space="preserve">L11140-81 </t>
  </si>
  <si>
    <t xml:space="preserve">L11160-015 </t>
  </si>
  <si>
    <t xml:space="preserve">L11160-017 </t>
  </si>
  <si>
    <t xml:space="preserve">L11171-049 </t>
  </si>
  <si>
    <t xml:space="preserve">L11240-032 </t>
  </si>
  <si>
    <t xml:space="preserve">L11576-047 </t>
  </si>
  <si>
    <t xml:space="preserve">L11576-056 </t>
  </si>
  <si>
    <t xml:space="preserve">L11576-080 </t>
  </si>
  <si>
    <t>L11576-091</t>
  </si>
  <si>
    <t xml:space="preserve">L11576-094 </t>
  </si>
  <si>
    <t>L11996-081</t>
  </si>
  <si>
    <t xml:space="preserve">L11996-093 </t>
  </si>
  <si>
    <t xml:space="preserve">L11996-374 </t>
  </si>
  <si>
    <t xml:space="preserve">L2130-8148 </t>
  </si>
  <si>
    <t xml:space="preserve">L2133-1176 </t>
  </si>
  <si>
    <t>2120078 Manšeta za BR-102 plus,  BP-200 plus ( L) 35-45 cm</t>
  </si>
  <si>
    <t>2120081 Manšeta srednja za BR-102 plus/BP-200 plus (M) 25-35 cm</t>
  </si>
  <si>
    <t xml:space="preserve">2120082 Manšeta za BR-102 plus,  BP-200 plus ( L) 35-45 cm </t>
  </si>
  <si>
    <t>2155020 ekstremitetna elektroda za odrasle, kpl=4 kos</t>
  </si>
  <si>
    <t>2400160 5 žilni pacient kabel za AR12 plus,AR4 plus,FD5 plus</t>
  </si>
  <si>
    <t>2120078</t>
  </si>
  <si>
    <t>2120081</t>
  </si>
  <si>
    <t>2120082</t>
  </si>
  <si>
    <t>2155020</t>
  </si>
  <si>
    <t>2400160</t>
  </si>
  <si>
    <t>32</t>
  </si>
  <si>
    <t>54</t>
  </si>
  <si>
    <t>NOX RIP BELTS DSP S</t>
  </si>
  <si>
    <t>NOX RIP BELTS DSP M</t>
  </si>
  <si>
    <t>NOX RIP BELTS DSP L</t>
  </si>
  <si>
    <t>140</t>
  </si>
  <si>
    <t>VXREU Enukleacijska elektroda  plazmaedge z vf kablom (set=5 kom)</t>
  </si>
  <si>
    <t>VXRU1 Resekcijske elektrode TruBipolar z VF kablom 1 pac = 5 kos)</t>
  </si>
  <si>
    <t>VXRU2 Resekcijske elektrode TruBipolar z VF kablom 1 pac = 5 kos)</t>
  </si>
  <si>
    <t>VXREU</t>
  </si>
  <si>
    <t>VXRU1</t>
  </si>
  <si>
    <t>VXRU2</t>
  </si>
  <si>
    <t>989803211031</t>
  </si>
  <si>
    <t>989803151731 ekg kabli za  Philips TC EKG daljši ekstemitetni</t>
  </si>
  <si>
    <t>989803152881 Baterija za Expression module</t>
  </si>
  <si>
    <t>989803161991 Philips Invivo SpO2 kabel</t>
  </si>
  <si>
    <t>989803171931 5-žilni EKG kabel za telemetrijo</t>
  </si>
  <si>
    <t>989803171951 5-žilni EKG kabel + SpO2 za telemetrijo</t>
  </si>
  <si>
    <t>989803174131 MX40 lithium ion battery 3 kos v paketu</t>
  </si>
  <si>
    <t>989803190381 Papir za Efficia DFM100 defibrilator, 1 sc = 12 rolic</t>
  </si>
  <si>
    <t>989803199221 Baterija za TC EKG aparate in VS30 monitorje</t>
  </si>
  <si>
    <t>989803205801 Baterija za telemetrijo Philips Intellivue MX40</t>
  </si>
  <si>
    <t>CROC04F1 Krokodilčki za priklop na EKG kabel, a 10 kom</t>
  </si>
  <si>
    <t>M1599B Cev za merjenje krvnega tlaka</t>
  </si>
  <si>
    <t>M1668A 5-žilni EKG monitor kabel</t>
  </si>
  <si>
    <t>M1669A 3-žilni EKG monitor kabel</t>
  </si>
  <si>
    <t>M1940A Adapter kabel za Spo2</t>
  </si>
  <si>
    <t>M4603A Abdominalni trak za CTG, 15 m</t>
  </si>
  <si>
    <t>M4605A Baterija za monitor  Philips IntelliVue MX450 989803210521</t>
  </si>
  <si>
    <t>PHILIPS MRX Baterija za Philips MRx defibrilator</t>
  </si>
  <si>
    <t xml:space="preserve">989803171951 5-žilni </t>
  </si>
  <si>
    <t>CROC04F1</t>
  </si>
  <si>
    <t xml:space="preserve">M1599B </t>
  </si>
  <si>
    <t xml:space="preserve">M1668A </t>
  </si>
  <si>
    <t xml:space="preserve">M1669A </t>
  </si>
  <si>
    <t>M4603A</t>
  </si>
  <si>
    <t xml:space="preserve">M4605A </t>
  </si>
  <si>
    <t xml:space="preserve">PHILIPS MRX </t>
  </si>
  <si>
    <t>sony</t>
  </si>
  <si>
    <t>000048</t>
  </si>
  <si>
    <t>000049</t>
  </si>
  <si>
    <t>videoprinter folija sony UPP 110 HD</t>
  </si>
  <si>
    <t>videoprinter folija sony UPP 110 HG</t>
  </si>
  <si>
    <t>videoprinter foiljaMitsubishi K659HMB</t>
  </si>
  <si>
    <t>Papir za EKG  Mindraj R12</t>
  </si>
  <si>
    <t>000039</t>
  </si>
  <si>
    <t>mindray</t>
  </si>
  <si>
    <t>GE235SU SAW BLADE RAPID ACTION 90/13/1.0MM</t>
  </si>
  <si>
    <t>GE236SU DIS.SAW BLADE RAPID ACTION 90/13/1.27MM</t>
  </si>
  <si>
    <t>GE241SU DISP.SAW BLADE RAPID ACTION 90/19/1,27MM</t>
  </si>
  <si>
    <t>GE245SU SAW BLADE RAPID ACTION 90/23/1.19MM</t>
  </si>
  <si>
    <t>GE246SU SAW BLADE RAPID ACTION 90/23/1.27MM</t>
  </si>
  <si>
    <t>GE246SU SAW BLADE RAPID ACTION 90/25/1.19MM</t>
  </si>
  <si>
    <t xml:space="preserve">GE235SU </t>
  </si>
  <si>
    <t xml:space="preserve">GE236SU </t>
  </si>
  <si>
    <t xml:space="preserve">GE245SU </t>
  </si>
  <si>
    <t xml:space="preserve">GE246SU </t>
  </si>
  <si>
    <t xml:space="preserve">GE241SU </t>
  </si>
  <si>
    <t>GP124R ELAN 4 1-RING ROSEN BURR D3.0 NEVROKIRURŠKI MOTOR ELAN 4</t>
  </si>
  <si>
    <t>GP127R ELAN 4 1-RING ROSEN BURR D4.5 NEVROKIRURŠKI MOTOR ELAN 4</t>
  </si>
  <si>
    <t>GP129R ELAN 4 1-RING ROSEN BURR D6.0 NEVROKIRURŠKI MOTOR ELAN 4</t>
  </si>
  <si>
    <t>GP147R ELAN 4 1-RING DIAMOND BURR D1.8NEVROKIRURŠKI MOTOR ELAN 4</t>
  </si>
  <si>
    <t>GP149R ELAN 4 1-RING DIAMOND BURR D2.3  NEVROKIRURŠKI MOTOR ELAN 4</t>
  </si>
  <si>
    <t>GP150R ELAN 4 1-RING DIAMOND BURR+ D2.3 NEVROKIRUŠKI MOTOR ELAN 4</t>
  </si>
  <si>
    <t>GP166R ELAN 4 1-RING DIAMOND BURR+ COARSE D3.0 ZA NEVROKIRURŠKI MOTOR ELAN 4</t>
  </si>
  <si>
    <t>GP342R ELAN 4 2-RING CRANIOTOME CUTTER STANDARD NEVROKIRURŠKI MOTOR ELAN 4</t>
  </si>
  <si>
    <t>GP343R ELAN 4 2-RING CRANIOTOME CUTTER LONGNEVROKIRURŠKI MOTOR ELAN 4</t>
  </si>
  <si>
    <t>GP398SU ELAN 4 2-RING DISP.DIAMOND DISC</t>
  </si>
  <si>
    <t>TE562 SPARE CUTTER F/GB302R/GB303R/GB307R NEVROKIRURŠKI MOTOR ELAN 4</t>
  </si>
  <si>
    <t xml:space="preserve">GP124R </t>
  </si>
  <si>
    <t xml:space="preserve">GP127R </t>
  </si>
  <si>
    <t xml:space="preserve">GP129R </t>
  </si>
  <si>
    <t xml:space="preserve">GP147R ELAN </t>
  </si>
  <si>
    <t>GP149R E</t>
  </si>
  <si>
    <t xml:space="preserve">GP150R ELAN </t>
  </si>
  <si>
    <t xml:space="preserve">GP166R ELAN </t>
  </si>
  <si>
    <t xml:space="preserve">GP342R </t>
  </si>
  <si>
    <t xml:space="preserve">GP343R </t>
  </si>
  <si>
    <t xml:space="preserve">GP398SU </t>
  </si>
  <si>
    <t>TE562 SP</t>
  </si>
  <si>
    <t>20195-002 ERBE pinceta bipolarna, bajonet, 19 cm</t>
  </si>
  <si>
    <t>20195-508 ERBE pinceta bipolarna Premium ravna 18,5 cm, topa 1.0 mm</t>
  </si>
  <si>
    <t>20195-512 Bipolarna pinceta , premium ravna, 20cm</t>
  </si>
  <si>
    <t>20322-101 ERBE NOŽNO STIKALO ENOJNO ZA IES 2/IES 3</t>
  </si>
  <si>
    <t>20323-002 ERBE SENZOR ZA AVTOMATSKO AKTIVACIJO APARAT IES 3</t>
  </si>
  <si>
    <t>20323-003 ERBE CEV ZA EVAKUATOR DIMA ZA ENDOSKOPSKE POSEGE (10 KOS)</t>
  </si>
  <si>
    <t>21191-001 ERBE elektroda ravna 4 cm, 1.5x17 mm (stara koda 20191-209)</t>
  </si>
  <si>
    <t>21191-002  Elektroda</t>
  </si>
  <si>
    <t>21191-028  Elektroda d10cm, 4mm</t>
  </si>
  <si>
    <t>21191-029 ERBE elektroda ravna 11,5 cm, fi 6 mm  (stara koda 20191-202)</t>
  </si>
  <si>
    <t>21191-042 ERBE elektroda volframova z zanko ravna  13 cm, fi 10 mm</t>
  </si>
  <si>
    <t>21191-043 20191-253  elektroda premer 15mm, 13,5cm dolga 10,00 551,00</t>
  </si>
  <si>
    <t>21191-045 20191-255  elektroda premer 25mm, 14,5cm dolga 20,00 1.102,00</t>
  </si>
  <si>
    <t>21191-046 ERBE  elektroda volframova z zanko ravna 13,5 cm, 10 x 15 mm</t>
  </si>
  <si>
    <t>21191-107 ERBE elektroda spatula, ravna, 2x6 mm dolžina 45 mm</t>
  </si>
  <si>
    <t>21191-172 ERBE elektroda nožek, ravna, 3,4 x 18mm dolžina 4 cm (5kos)</t>
  </si>
  <si>
    <t xml:space="preserve">20195-002 </t>
  </si>
  <si>
    <t xml:space="preserve">20195-508 </t>
  </si>
  <si>
    <t xml:space="preserve">20195-512 </t>
  </si>
  <si>
    <t xml:space="preserve">20322-101 </t>
  </si>
  <si>
    <t xml:space="preserve">20323-002 </t>
  </si>
  <si>
    <t>20323-003 E</t>
  </si>
  <si>
    <t>21191-001 E</t>
  </si>
  <si>
    <t>21191-002 </t>
  </si>
  <si>
    <t>21191-028 </t>
  </si>
  <si>
    <t xml:space="preserve">21191-029 </t>
  </si>
  <si>
    <t>21191-042</t>
  </si>
  <si>
    <t xml:space="preserve">21191-043 20191-253  </t>
  </si>
  <si>
    <t>21191-045 20191-255 </t>
  </si>
  <si>
    <t xml:space="preserve">21191-046 </t>
  </si>
  <si>
    <t xml:space="preserve">21191-107 </t>
  </si>
  <si>
    <t>21191-172</t>
  </si>
  <si>
    <t>B-002.11.500 HEINE BETA 200 glava otoskopa 3.5V</t>
  </si>
  <si>
    <t>B-008.11.401 HEINE BETA 400 LED F.O. otoskop, 4</t>
  </si>
  <si>
    <t>D-008.70.106 HEINE MINI3000 LED F.O. glava za otoskop</t>
  </si>
  <si>
    <t>K-000.34.103 Heine obroček za dermatoskop</t>
  </si>
  <si>
    <t>K-000.34.206 HEINE mala kontaktna plošča za  Delta 30</t>
  </si>
  <si>
    <t>M-000.09.619 HEINE manšeta adult 14x58</t>
  </si>
  <si>
    <t>X-000.99.667 HEINE daljši kabel za mPack baterijo   1,6 m</t>
  </si>
  <si>
    <t>X-002.99.315 HEINE baterija NiMH za ponovno polnjenje   (stara koda X-002.99.382)</t>
  </si>
  <si>
    <t>X-007.99.383 BATERIJA LI -ION HEINE DELTA 20T ZA DERMATOSKOP</t>
  </si>
  <si>
    <t>Z-300.00.088 HEINE BETA glava ročnika Z-300.00.088 (stara koda Z-941.01)</t>
  </si>
  <si>
    <t>Z-300.00.088 HEINE glava držala Beta 200</t>
  </si>
  <si>
    <t>Z-300.00.385 HEINE pumpica za merilec krvnega tlaka Gamma G5, G7, GP, GST, XXL</t>
  </si>
  <si>
    <t>Z-300.00.387 HEINE leča za otoskop Beta 100/200 komplet</t>
  </si>
  <si>
    <t>B-002.11.500</t>
  </si>
  <si>
    <t xml:space="preserve">B-008.11.401 </t>
  </si>
  <si>
    <t>D-008.70.106</t>
  </si>
  <si>
    <t xml:space="preserve">K-000.34.103 </t>
  </si>
  <si>
    <t xml:space="preserve">K-000.34.206 </t>
  </si>
  <si>
    <t xml:space="preserve">M-000.09.619 </t>
  </si>
  <si>
    <t xml:space="preserve">X-000.99.667 </t>
  </si>
  <si>
    <t xml:space="preserve">X-002.99.315 HEINE </t>
  </si>
  <si>
    <t xml:space="preserve">X-007.99.383 </t>
  </si>
  <si>
    <t xml:space="preserve">Z-300.00.088 </t>
  </si>
  <si>
    <t>Z-300.00.385</t>
  </si>
  <si>
    <t xml:space="preserve">Z-300.00.387 </t>
  </si>
  <si>
    <t>22</t>
  </si>
  <si>
    <t>114</t>
  </si>
  <si>
    <t>45</t>
  </si>
  <si>
    <t>99</t>
  </si>
  <si>
    <t>026048 BC-202D-1210 CYTOL.BRUSH 1,2 MM</t>
  </si>
  <si>
    <t>027215 MH-969 Kabel</t>
  </si>
  <si>
    <t>028608 MAJ-855 Cev za dodatni kanal za CF</t>
  </si>
  <si>
    <t>029421 MH-481 Filtri za KEYVAC 7048271 (10 kosov)</t>
  </si>
  <si>
    <t>277KB Monopolarni kabel, d. 300cm</t>
  </si>
  <si>
    <t>28725 Ustnik avtoklaviran, kot Olympus, 028725, MB-142</t>
  </si>
  <si>
    <t>29421 FILTERS FOR KEYVAC 7048271 (10</t>
  </si>
  <si>
    <t>7038073 prozorno tesnilo</t>
  </si>
  <si>
    <t>A00507A Set tesnil, črna in brezbarvna</t>
  </si>
  <si>
    <t>A0355 HF-cable, unipolar,</t>
  </si>
  <si>
    <t>A22021A Zunanja srajčka 27 Fr. vrtljiva pretočna</t>
  </si>
  <si>
    <t>A22041A Resekcijska srajčka 24 Fr. notranja za obturatorjem</t>
  </si>
  <si>
    <t>A22081A Obturator, 24 Fr.</t>
  </si>
  <si>
    <t>A42011A Resekcijska srajčka 8mm za 9mm/26 Fr. zunanjo</t>
  </si>
  <si>
    <t>A42021A Zunanja srajčka 8,5mm/26Fr.</t>
  </si>
  <si>
    <t>A4772 Srajčka 5.5mm, 5 Fr.kanal Olympus</t>
  </si>
  <si>
    <t>A60003C HF-cable, bipolar, 3,5 m</t>
  </si>
  <si>
    <t>A60101A Handle, HiQ+, Ergo, unipolar</t>
  </si>
  <si>
    <t>A63320A Dissection forceps, HiQ+, 5 x</t>
  </si>
  <si>
    <t>A64020A Prijemalka  - Vložek, HiQ+, 5 x 330 mm .</t>
  </si>
  <si>
    <t>A64070A Vložek, HiQ+,5x330 mm</t>
  </si>
  <si>
    <t>A64320A Vložek HiQ+, 5x330 mm</t>
  </si>
  <si>
    <t>A64810A Vložek, HiQ+, 5 x 330 mm, škarjice</t>
  </si>
  <si>
    <t>A66020A Vložek HiQ, + , 10 X 330 mm</t>
  </si>
  <si>
    <t>A70941A Optika 30° 4mm   nabava po sistemu staro za novo</t>
  </si>
  <si>
    <t>A70951A Trocar tube, High flow, 4 mm,</t>
  </si>
  <si>
    <t>A90205A Pretvornik za SonoSurg-T2H, za 5mm sonde</t>
  </si>
  <si>
    <t>N4457730 FOOT SWITCH MAJ-1939 UHI-4</t>
  </si>
  <si>
    <t>WA00013A HF-cable, UES-40 HF-unit</t>
  </si>
  <si>
    <t>WA05990A Sterilizacijska kaseta za teleskope</t>
  </si>
  <si>
    <t>WA22367A Delovni element, pasivni TURIS</t>
  </si>
  <si>
    <t>WA2T412A Telesc. "OES Elite", 4 mm, 12 HD autoclavable</t>
  </si>
  <si>
    <t>WA2T430A Telescope, 30°, 4 mm</t>
  </si>
  <si>
    <t>WA40634A Tubing, cevi za HysteroflowII  (5/1)</t>
  </si>
  <si>
    <t>WA60800C Shaft, HIQ+ bipolar, 5x330 mm</t>
  </si>
  <si>
    <t>WA64180A Jaws HiQ + 5X330, Clinching</t>
  </si>
  <si>
    <t>WA99510A kabel WA99510A   kot nadomestilo za MAJ-814</t>
  </si>
  <si>
    <t>028608 MAJ-855</t>
  </si>
  <si>
    <t xml:space="preserve">029421 MH-481 </t>
  </si>
  <si>
    <t xml:space="preserve">277KB </t>
  </si>
  <si>
    <t xml:space="preserve">A00507A </t>
  </si>
  <si>
    <t xml:space="preserve">A0355 </t>
  </si>
  <si>
    <t xml:space="preserve">A22021A </t>
  </si>
  <si>
    <t xml:space="preserve">A22041A </t>
  </si>
  <si>
    <t>A22081A</t>
  </si>
  <si>
    <t xml:space="preserve">A42011A </t>
  </si>
  <si>
    <t>A42021A</t>
  </si>
  <si>
    <t xml:space="preserve">A4772 </t>
  </si>
  <si>
    <t xml:space="preserve">A60003C </t>
  </si>
  <si>
    <t xml:space="preserve">A60101A </t>
  </si>
  <si>
    <t xml:space="preserve">A63320A </t>
  </si>
  <si>
    <t xml:space="preserve">A64020A </t>
  </si>
  <si>
    <t>A64070A</t>
  </si>
  <si>
    <t xml:space="preserve">A64320A </t>
  </si>
  <si>
    <t xml:space="preserve">A64810A </t>
  </si>
  <si>
    <t xml:space="preserve">A66020A </t>
  </si>
  <si>
    <t xml:space="preserve">A70941A </t>
  </si>
  <si>
    <t xml:space="preserve">A70951A </t>
  </si>
  <si>
    <t xml:space="preserve">A90205A </t>
  </si>
  <si>
    <t xml:space="preserve">N4457730 </t>
  </si>
  <si>
    <t xml:space="preserve">WA00013A </t>
  </si>
  <si>
    <t xml:space="preserve">WA05990A </t>
  </si>
  <si>
    <t>WA22367A</t>
  </si>
  <si>
    <t xml:space="preserve">WA2T412A </t>
  </si>
  <si>
    <t xml:space="preserve">WA2T430A </t>
  </si>
  <si>
    <t xml:space="preserve">WA40634A </t>
  </si>
  <si>
    <t xml:space="preserve">WA60800C </t>
  </si>
  <si>
    <t xml:space="preserve">WA64180A </t>
  </si>
  <si>
    <t xml:space="preserve">WA99510A </t>
  </si>
  <si>
    <t>1331930 HEX SOCK HEAD CAP SCREW m3X6</t>
  </si>
  <si>
    <t>1341782 WASHER a32 DIN125</t>
  </si>
  <si>
    <t>5704788 FILTER ASSY</t>
  </si>
  <si>
    <t>G60495 VTIKAČ AGSS DIN EN 45</t>
  </si>
  <si>
    <t>M33719 Absorber posoda</t>
  </si>
  <si>
    <t>M33720 ABSORBER- CEDILO POSODA</t>
  </si>
  <si>
    <t>MP00918 NBP Cuff L, 31-40 CM</t>
  </si>
  <si>
    <t>MP00921 NBP Cuff XL 38-50 cm</t>
  </si>
  <si>
    <t xml:space="preserve">G60495 </t>
  </si>
  <si>
    <t xml:space="preserve">M33719 </t>
  </si>
  <si>
    <t xml:space="preserve">M33720 </t>
  </si>
  <si>
    <t xml:space="preserve">MP00918 </t>
  </si>
  <si>
    <t xml:space="preserve">MP00921 </t>
  </si>
  <si>
    <t xml:space="preserve">Drager </t>
  </si>
  <si>
    <t>27943001 elektroda samol. 50x90mm Valutrode</t>
  </si>
  <si>
    <t>27943005 elektroda samol. 50x90mm Valutrode LITE</t>
  </si>
  <si>
    <t>279442 elektroda samol. o 50mm Pals platinum</t>
  </si>
  <si>
    <t>279631 Kabel za samolepilne elektrode PeroBravo</t>
  </si>
  <si>
    <t>453116 kabel za stimulator za samolepilne elektrode tip PO</t>
  </si>
  <si>
    <t>453631 Kabel za samolepilne elektrode PeroBravo bel</t>
  </si>
  <si>
    <t>AG-AS3300</t>
  </si>
  <si>
    <t>AEROGEN SOLO POSODICA S T - ČLENOM</t>
  </si>
  <si>
    <t>58</t>
  </si>
  <si>
    <t>62</t>
  </si>
  <si>
    <t>4421001 GETINGE TRAK ČRN ZA VARILNIK PROSEAL (GS57)</t>
  </si>
  <si>
    <t>500764200 HOSE SILICONE L-500mm</t>
  </si>
  <si>
    <t>503391600 HOSE NIPPLE l-44mm</t>
  </si>
  <si>
    <t>26</t>
  </si>
  <si>
    <t>21</t>
  </si>
  <si>
    <t>64</t>
  </si>
  <si>
    <t>6423</t>
  </si>
  <si>
    <t xml:space="preserve">ŽARNICA ZA IZVOR SVETLOBE KOLPOSKOP CAPS 15V 150W PHILIPS </t>
  </si>
  <si>
    <t>OTOPRONT</t>
  </si>
  <si>
    <t>484136</t>
  </si>
  <si>
    <t>OBJEKTNA STEKELCA JC311/SET 100 KOSOV</t>
  </si>
  <si>
    <t>309097</t>
  </si>
  <si>
    <t>FILTER KARTICA jc407 tharmac 200 kos</t>
  </si>
  <si>
    <t>55</t>
  </si>
  <si>
    <t>1864 LNCS DCI SpO2 senzor - otroci   10-50 kg (PM-7000)</t>
  </si>
  <si>
    <t>24913-1 Rad plastic kit</t>
  </si>
  <si>
    <t>30885 pokrov za baterijo RD5</t>
  </si>
  <si>
    <t>30886 baterijski pokrov pulznega oksimetra Masimo  RAD-R</t>
  </si>
  <si>
    <t>3115.150.50 Baterija za držalo  laringoskopa medium A1</t>
  </si>
  <si>
    <t>4256 Povezovalni kabel Rainbow za RAD 97</t>
  </si>
  <si>
    <t>4325 Naprstni senzor za RAD-G direktni</t>
  </si>
  <si>
    <t>4772 povezovalni kabel ra pulzni oksimeter Rad G</t>
  </si>
  <si>
    <t>4792 Kabel RD rainbow, 4ft EMS massimo</t>
  </si>
  <si>
    <t>DS-100A M1104-003A Naprstni senzor DSA koda nadomešča DS-100A</t>
  </si>
  <si>
    <t>MAX-FAST-I OXIMax senzor</t>
  </si>
  <si>
    <t>MAX-N-I   MAX NEO O2 senzor N25 &lt;3 &gt;40kg x 24</t>
  </si>
  <si>
    <t>24913-1</t>
  </si>
  <si>
    <t xml:space="preserve">3115.150.50 </t>
  </si>
  <si>
    <t xml:space="preserve">DS-100A </t>
  </si>
  <si>
    <t xml:space="preserve">MAX-N-I   </t>
  </si>
  <si>
    <t>000039 papir za EKG Mindray R12</t>
  </si>
  <si>
    <t>0010-10-42600 Naprstni senzor SpO2 - ščipalka odrasli (110056 - Masimo)</t>
  </si>
  <si>
    <t>0010-20-42710 SpO2 povezovalni kabel Mindray - Mindray</t>
  </si>
  <si>
    <t>0010-30-12159 manšeta za večkratno uporabo odrasli mehka M 25-35 cm</t>
  </si>
  <si>
    <t>0010-30-42719 EKG kabel 3/5 kanalni za Benehart D3</t>
  </si>
  <si>
    <t>0010-30-42722 EKG kabel 12 kanalni- Beneheart D6</t>
  </si>
  <si>
    <t>0010-30-42728 5 kanalne žice do pacienta - clip (klešče) (PM-7000)</t>
  </si>
  <si>
    <t>0010-30-42728k žice-5 kanalni EKG-krokodilčki</t>
  </si>
  <si>
    <t>0010-30-42732 žice-3 kanalni EKG-clip (krokodilčki)</t>
  </si>
  <si>
    <t>0010-30-42736 5 kanalne žice do pacienta - snap (PM-7000)</t>
  </si>
  <si>
    <t>0010-30-42782 3/5 kanalni EKG kabel IEC (PM-7000)</t>
  </si>
  <si>
    <t>0010-30-42907 Žice - 12 kanalni EKG (okončine) - gumbki - Beneheart D6</t>
  </si>
  <si>
    <t>0010-30-42909 Žice - 12 kanalni EKG (prsne) - gumbki - Beneheart D6</t>
  </si>
  <si>
    <t>0040-000983-00 Manšete za večkratno uporabo odrasli -M (25-32cm)</t>
  </si>
  <si>
    <t>0040-000988-00 Manšete za večkratno uporabo odrasli -L (33-47cm)</t>
  </si>
  <si>
    <t>009-004600-00 povezovalni SPO2 kabel za Mindray</t>
  </si>
  <si>
    <t>040-000332-00 Kabel SPO2  za iPM10  (Mindray - Masimo)</t>
  </si>
  <si>
    <t>040-000413-00 TEST LOAD PRIKLJUČEK ZA MINDRAY DEFIBRILATOR D3/D6</t>
  </si>
  <si>
    <t>040-000545-00 Defibrilacijski kabel s test load priključkom za D3 /D6</t>
  </si>
  <si>
    <t>040-000966-00 EKG KABEL+3 KANALNE ŽICE CLIP ZA BENEHART d3</t>
  </si>
  <si>
    <t>040-000978-00 Manšeta za otroke S (18-26 cm)</t>
  </si>
  <si>
    <t>040-000993-00 Manšete za večkratno uporabo odrasli -XL (46-66 cm)</t>
  </si>
  <si>
    <t>040-001644-00 EKG kabel R12 z bana priključki</t>
  </si>
  <si>
    <t>040-001645-00 EKG kabel R12 s krokodilčki priključki</t>
  </si>
  <si>
    <t>043-004232-00 nosilec za EKG kabel yoke holder</t>
  </si>
  <si>
    <t>043-004233-00 Gumb za odklep EKG R12 za voziček - rolling stand button -</t>
  </si>
  <si>
    <t>045-000931-00 roke za monitorje GCX</t>
  </si>
  <si>
    <t>0850-20-30702 pokrov baterije za pulzni oksimeter Mindray PM-50</t>
  </si>
  <si>
    <t>0852-20-77411-51 pokrov za pulzni oskimeter Mindray model PM-60</t>
  </si>
  <si>
    <t>095-002773-00 EKG Papir A4 (210x295mm x 150 listov)</t>
  </si>
  <si>
    <t>1000-21-00122 Mindray ozemljitveni kabl</t>
  </si>
  <si>
    <t>11465_dvokanalni Xtrans IBP kabel, kompatibilen z Mindray  - dvokanalni</t>
  </si>
  <si>
    <t>115-033848-00 SpO2 senzor naušesni odrasli/otroci za večkratno uporabo (model:513A)</t>
  </si>
  <si>
    <t>115-034527-00 Ušesni senzor SpO2 (Mindray - Mindray)</t>
  </si>
  <si>
    <t>115-040518-00 Defibrilacijska elektroda MR61 za defibrilator/monitor D3/D6 - otroška</t>
  </si>
  <si>
    <t>4000-005 ELEKTRODE VAKUUMSKE 1m/1,3m -KOMPLET Vključeno: - 6 kos vakuumska elektroda 1 m (C1-C6); koda 4000-002 - 4 kos vakuumska elektroda 1,3 m (L,R,N,F); koda 4000-004</t>
  </si>
  <si>
    <t>50.00.05 bakteriološki filter za aspirator ARDO master 10 kos</t>
  </si>
  <si>
    <t>50.00.11 povezovalna aspiracijska cev  2 kos za aspirator ARDO master</t>
  </si>
  <si>
    <t>500394203921 Lithium battery 3V 35mAh D20*3.0  - menjava baterije na IPM 10 SN: FG4501359</t>
  </si>
  <si>
    <t>512F-30-28263 Mindray Spo2 senzor, odrasli, ščipalka</t>
  </si>
  <si>
    <t>6200-30-09688 Cev za NIBP</t>
  </si>
  <si>
    <t>801-0852-00002-00 SPREDNJE OHIŠJE OKSIMETRA</t>
  </si>
  <si>
    <t>801-0852-00003-00 Zadnje ohišje oksimetra PM60</t>
  </si>
  <si>
    <t>8700-0752-01 Baterija  za Auto Pulse  Li-Ion za 20 min masaže srca</t>
  </si>
  <si>
    <t xml:space="preserve">8900-0800-01 Defibrilacijske elektrode za odrasle (AED Plus) </t>
  </si>
  <si>
    <t>8900-0804-01 Elektrode šolske, tip CPR-D  za uporabo na ZOOL AED Trainer ( večkratna uporaba)</t>
  </si>
  <si>
    <t>90780IP Masimo SpO2 kabel za PM7000</t>
  </si>
  <si>
    <t>A30-000001--- EKG termalni papir 110056 (rola - 50 mm)</t>
  </si>
  <si>
    <t>AT20.02 Aspiracijska posoda 2 l  (za aspiracijske vrečke)</t>
  </si>
  <si>
    <t>AT20.37 šinski nosilec za aspiracijske posode za aspirator ARDO master</t>
  </si>
  <si>
    <t>CR123 CR123 za AED defibrilatorje</t>
  </si>
  <si>
    <t>M002-10-6994 EKG termalni papir Mindray (rola - 80 mm) - Beneheart D6</t>
  </si>
  <si>
    <t>M002-10-69954 EKG termalni papir Mindray (rola - 80 mm) - Beneheart D6</t>
  </si>
  <si>
    <t>MR60 Samolepilna defibrilacijska elektroda - odrasli</t>
  </si>
  <si>
    <t xml:space="preserve">0010-10-42600 </t>
  </si>
  <si>
    <t xml:space="preserve">0010-30-12159 </t>
  </si>
  <si>
    <t xml:space="preserve">0010-30-42719 </t>
  </si>
  <si>
    <t xml:space="preserve">0010-30-42722 </t>
  </si>
  <si>
    <t xml:space="preserve">0010-30-42732 </t>
  </si>
  <si>
    <t xml:space="preserve">0010-30-42736 </t>
  </si>
  <si>
    <t xml:space="preserve">0010-30-42782 </t>
  </si>
  <si>
    <t xml:space="preserve">0010-30-42907 </t>
  </si>
  <si>
    <t xml:space="preserve">0010-30-42909 </t>
  </si>
  <si>
    <t xml:space="preserve">0040-000983-00 </t>
  </si>
  <si>
    <t xml:space="preserve">0040-000988-00 </t>
  </si>
  <si>
    <t xml:space="preserve">009-004600-00 </t>
  </si>
  <si>
    <t xml:space="preserve">040-000332-00 </t>
  </si>
  <si>
    <t xml:space="preserve">040-000413-00 </t>
  </si>
  <si>
    <t>040-000545-00</t>
  </si>
  <si>
    <t xml:space="preserve">040-000966-00 </t>
  </si>
  <si>
    <t xml:space="preserve">040-000978-00 </t>
  </si>
  <si>
    <t xml:space="preserve">040-000993-00 </t>
  </si>
  <si>
    <t xml:space="preserve">040-001644-00 EKG </t>
  </si>
  <si>
    <t xml:space="preserve">040-001645-00 EKG </t>
  </si>
  <si>
    <t xml:space="preserve">043-004232-00 </t>
  </si>
  <si>
    <t xml:space="preserve">043-004233-00 </t>
  </si>
  <si>
    <t xml:space="preserve">045-000931-00 </t>
  </si>
  <si>
    <t xml:space="preserve">0850-20-30702 </t>
  </si>
  <si>
    <t xml:space="preserve">095-002773-00 </t>
  </si>
  <si>
    <t xml:space="preserve">1000-21-00122 </t>
  </si>
  <si>
    <t>115-033848-00</t>
  </si>
  <si>
    <t xml:space="preserve">115-034527-00 </t>
  </si>
  <si>
    <t xml:space="preserve">115-040518-00 </t>
  </si>
  <si>
    <t xml:space="preserve">4000-005 </t>
  </si>
  <si>
    <t>50.00.05</t>
  </si>
  <si>
    <t xml:space="preserve">50.00.11 </t>
  </si>
  <si>
    <t xml:space="preserve">512F-30-28263 </t>
  </si>
  <si>
    <t xml:space="preserve">6200-30-09688 </t>
  </si>
  <si>
    <t xml:space="preserve">801-0852-00002-00 </t>
  </si>
  <si>
    <t xml:space="preserve">801-0852-00003-00 </t>
  </si>
  <si>
    <t>8700-0752-01</t>
  </si>
  <si>
    <t xml:space="preserve">8900-0800-01 </t>
  </si>
  <si>
    <t xml:space="preserve">8900-0804-01 </t>
  </si>
  <si>
    <t xml:space="preserve">90780IP </t>
  </si>
  <si>
    <t>A30-000001</t>
  </si>
  <si>
    <t xml:space="preserve">AT20.37 </t>
  </si>
  <si>
    <t xml:space="preserve">M002-10-6994 </t>
  </si>
  <si>
    <t xml:space="preserve">M002-10-69954 </t>
  </si>
  <si>
    <t xml:space="preserve">MR60 </t>
  </si>
  <si>
    <t>65-01002-001</t>
  </si>
  <si>
    <t>Kabel za Bodystat  _ lead wires replacement set 1x2    kataloška   0616</t>
  </si>
  <si>
    <t>8012964 Interacoustics čepki za sondo 3-5 mm RDEČI (100/1)</t>
  </si>
  <si>
    <t>8104159 Interacoustics konjica sonde zamenljiva (100/1)</t>
  </si>
  <si>
    <t>8107520 AKR Mushroom ear tips 14 mm GREEN  100/1</t>
  </si>
  <si>
    <t>8500320 interacustics nuprep gel</t>
  </si>
  <si>
    <t>8500530 AKR Mushroom ear tips 9 mm blue  100/1</t>
  </si>
  <si>
    <t>8500550 AKR Mushroom ear tips 7 mm yellow  100/1</t>
  </si>
  <si>
    <t>IA-8010822 IEC-M21 Vrvica za slušalke TDH39/DD45  ZA  AUDIOMETER KLINIČNI AC-40</t>
  </si>
  <si>
    <t>IA-8011094 IEC-B11 Vrvica za kostni vibrator B-71</t>
  </si>
  <si>
    <t>IA-8011381 Nastavek za sondo timp. AT235  stara koda! uporabi IA-8500430</t>
  </si>
  <si>
    <t>IA-8012963 Čep 3-5mm rdeč (25/1)</t>
  </si>
  <si>
    <t>IA-8012965 Čep 4-7mm moder s prirobnicami Sanibel (25/1)</t>
  </si>
  <si>
    <t>IA-8012970 ČEP 9 MM ZELEN OBLIKA GOBE SANIBEL 100 KOS</t>
  </si>
  <si>
    <t>IA-8012971 Čep 10mm rdeč (25/1)</t>
  </si>
  <si>
    <t>IA-8012973 Cep 11mm, modra (25/1) oblika gobe, Sanibel,</t>
  </si>
  <si>
    <t>IA-8012979 Cep 14mm, rdec (25 KOS)</t>
  </si>
  <si>
    <t>IA-8012980 ČEP 14 MM RDEČ OBLIKA GOBE SANIBEL 100 KOS</t>
  </si>
  <si>
    <t>IA-8012981 Čep 15 mm modri (25/1)</t>
  </si>
  <si>
    <t>IA-8013002 ČEP 7 MM MODER OBLIKA GOBE SANIBEL 100 KOS</t>
  </si>
  <si>
    <t>IA-8013009 papir za OtoRead™ PRT MPT-II printer (10 m)</t>
  </si>
  <si>
    <t xml:space="preserve">IA-8010822 </t>
  </si>
  <si>
    <t xml:space="preserve">IA-8011094 </t>
  </si>
  <si>
    <t xml:space="preserve">IA-8011381 </t>
  </si>
  <si>
    <t xml:space="preserve">IA-8012963 </t>
  </si>
  <si>
    <t xml:space="preserve">IA-8012965 </t>
  </si>
  <si>
    <t xml:space="preserve">IA-8012970 </t>
  </si>
  <si>
    <t xml:space="preserve">IA-8012971 </t>
  </si>
  <si>
    <t xml:space="preserve">IA-8012973 </t>
  </si>
  <si>
    <t xml:space="preserve">IA-8012979 </t>
  </si>
  <si>
    <t>IA-8012980</t>
  </si>
  <si>
    <t xml:space="preserve">IA-8012981 </t>
  </si>
  <si>
    <t>IA-8013002</t>
  </si>
  <si>
    <t xml:space="preserve">IA-8013009 </t>
  </si>
  <si>
    <t>33</t>
  </si>
  <si>
    <t>191</t>
  </si>
  <si>
    <t>176</t>
  </si>
  <si>
    <t>184</t>
  </si>
  <si>
    <t>57</t>
  </si>
  <si>
    <t>28</t>
  </si>
  <si>
    <t>ELEKTRODA  MR-EKG ZA ODRASLE  /30</t>
  </si>
  <si>
    <t>PREVLEKA C-LOKA CIOS SPIN STERIL. MICROTEC  /25</t>
  </si>
  <si>
    <t>PREVLEKA ZA RTG SIEMENS CIOS  (NOV APARAT)</t>
  </si>
  <si>
    <t>CONM</t>
  </si>
  <si>
    <t>ECO</t>
  </si>
  <si>
    <t>SIEM</t>
  </si>
  <si>
    <t>1680-030</t>
  </si>
  <si>
    <t>17315</t>
  </si>
  <si>
    <t>53ND5170</t>
  </si>
  <si>
    <t>ACET2 150T COBAS C INTEGRA</t>
  </si>
  <si>
    <t>AFP CALSET II FOR 4X1ML</t>
  </si>
  <si>
    <t>CALSET FT4 IV</t>
  </si>
  <si>
    <t>C.F.A.S. CK MB 3X1ML</t>
  </si>
  <si>
    <t>COMBUR 10 M TEST</t>
  </si>
  <si>
    <t>CONTROL SET DAT I</t>
  </si>
  <si>
    <t>CONTROL SET DAT III</t>
  </si>
  <si>
    <t>ELECSYS AFP E100</t>
  </si>
  <si>
    <t>ELECSYS ANTI-HCV II E100</t>
  </si>
  <si>
    <t>ELECSYS CALSET IL 6 CSYS</t>
  </si>
  <si>
    <t>ELECSYS FT4 IV</t>
  </si>
  <si>
    <t>ELECSYS PRECICONTROL CARDIAC GEN.4</t>
  </si>
  <si>
    <t>IL 6 ELECSYS COBAS E 100 V2</t>
  </si>
  <si>
    <t>KONTROLA ACCU-CHEK GUIDE</t>
  </si>
  <si>
    <t>PRECICONTROL CLINCHEM MULTI 1 20X5ML</t>
  </si>
  <si>
    <t>PRECICONTROL CLINCHEM MULTI 2 20X5ML</t>
  </si>
  <si>
    <t>PRECICONTROL HBA1C NORMAL</t>
  </si>
  <si>
    <t>PRECICONTROL HBA1C PATH</t>
  </si>
  <si>
    <t>PRECICONTROL MULTIMARKER ELECSYS</t>
  </si>
  <si>
    <t>PRECICONTROL UNIVERSAL ELECSYS V2</t>
  </si>
  <si>
    <t>PRECICONTROL VARIA ELECSYS</t>
  </si>
  <si>
    <t>PRECISET DAT PLUS  I</t>
  </si>
  <si>
    <t>PRECISET DAT PLUS II</t>
  </si>
  <si>
    <t>PROBE WASH ELECSYS COBAS E</t>
  </si>
  <si>
    <t>PTH ELECSYS COBAS E100 V2</t>
  </si>
  <si>
    <t>PTH ELECSYS CS V3</t>
  </si>
  <si>
    <t>TDM CONTROL SET</t>
  </si>
  <si>
    <t>TESTNI LISTIČI ACCU-CHEK GUIDE  A50</t>
  </si>
  <si>
    <t>TROPONIN PC ELECSYS</t>
  </si>
  <si>
    <t>06769942190</t>
  </si>
  <si>
    <t>09227261190</t>
  </si>
  <si>
    <t>09043292190</t>
  </si>
  <si>
    <t>11447394216</t>
  </si>
  <si>
    <t>11379208191</t>
  </si>
  <si>
    <t>03312950190</t>
  </si>
  <si>
    <t>03312976190</t>
  </si>
  <si>
    <t>09015060190</t>
  </si>
  <si>
    <t>08836981190</t>
  </si>
  <si>
    <t>05109469190</t>
  </si>
  <si>
    <t>09043276190</t>
  </si>
  <si>
    <t>04917049190</t>
  </si>
  <si>
    <t>09015604190</t>
  </si>
  <si>
    <t>07748906171</t>
  </si>
  <si>
    <t>05117003190</t>
  </si>
  <si>
    <t>05117216190</t>
  </si>
  <si>
    <t>05479207190</t>
  </si>
  <si>
    <t>05912504190</t>
  </si>
  <si>
    <t>05341787190</t>
  </si>
  <si>
    <t>11776452122</t>
  </si>
  <si>
    <t>11731416190</t>
  </si>
  <si>
    <t>05618860190</t>
  </si>
  <si>
    <t>03304671190</t>
  </si>
  <si>
    <t>03304680190</t>
  </si>
  <si>
    <t>03005712190</t>
  </si>
  <si>
    <t>08928380190</t>
  </si>
  <si>
    <t>08928452190</t>
  </si>
  <si>
    <t>04521536190</t>
  </si>
  <si>
    <t>07453736170</t>
  </si>
  <si>
    <t>05095107190</t>
  </si>
  <si>
    <t>09543228001</t>
  </si>
  <si>
    <t>MP01514</t>
  </si>
  <si>
    <t>MP05755</t>
  </si>
  <si>
    <t>MP01532</t>
  </si>
  <si>
    <t>DRAGER CO2 KIVETA ZA ODRASLE     (SC=10KOS)</t>
  </si>
  <si>
    <t>FILTER CARESTAR 35 PLUS  /100</t>
  </si>
  <si>
    <t>MASKA ANESTEZIJSKA  OTROŠKA ŠT.4   A20</t>
  </si>
  <si>
    <t>MASKA ANEST.IN CPAP OTROŠKA BUBBLE N. ŠT.1   A20</t>
  </si>
  <si>
    <t>MASKA ANEST.IN CPAP OTROŠKA BUBBLE ŠT.2   A20</t>
  </si>
  <si>
    <t>SISTEM DIHALNI VENTSTAR OXYLOG 3000/2000P  SET /5</t>
  </si>
  <si>
    <t>WATERLOCK2  SISTEM DRAGER ZA ANACONDO  /12</t>
  </si>
  <si>
    <t>MP01531</t>
  </si>
  <si>
    <t>6872130-13/26082</t>
  </si>
  <si>
    <t>BIPOLARNA ELEKTRODA 90˚ MOŽNOSTJO IZTOKA TEKOČINE, NADZOROM TEMPARATURE V SKLEPU A1</t>
  </si>
  <si>
    <t>AES-90SN</t>
  </si>
  <si>
    <t>Prijemalne klešče Trokrake, za enkratno uporabo.</t>
  </si>
  <si>
    <t>Prijemalne klešče Podganji zob, za enkratno uporabo</t>
  </si>
  <si>
    <t>N1077230</t>
  </si>
  <si>
    <t>N6008730</t>
  </si>
  <si>
    <t>MEDICAL CUPS-LONČKI ( Safe Crush Crushing Cups) A1000</t>
  </si>
  <si>
    <t>SafeCrush</t>
  </si>
  <si>
    <t>SCC777</t>
  </si>
  <si>
    <t>BTS1352A Dihalni komplet Wilaflow za NEO nCPAP, vklj. Z ogrev.cevmi, posodico, generator, 3 nosni vstavki S/M/L</t>
  </si>
  <si>
    <t>BTS1310A nCPAP Dihalni sistem 120cm, ID 10mm, s posodico, ogrevan</t>
  </si>
  <si>
    <t>VX8000 WILAflow G2 nCPAP Generator vklj. Z nosnimi nastavki S/M/L</t>
  </si>
  <si>
    <t>Sistem za oživljanje novoroj. s PIP in PEEP regulatorjem, manometer, 2 maski, 150cm cev</t>
  </si>
  <si>
    <t>VX010 WILAflow Elite abdominalni senzor 100 CM</t>
  </si>
  <si>
    <t>VX8011 nCPAP trakovi za fiksacijo, vel. XS (siva), 18-22cm</t>
  </si>
  <si>
    <t>VX8012 nCPAP trakovi za fiksacijo, vel. S (rjavi), 22-26cm</t>
  </si>
  <si>
    <t>VX8013 nCPAP trakovi za fiksacijo, vel. M (Modri), 26-30cm</t>
  </si>
  <si>
    <t>VX8014 nCPAP trakovi za fiksacijo, vel. L (Burgundija), 30-36cm</t>
  </si>
  <si>
    <t>VX8015 nCPAP trakovi za fiksacijo, vel. XL (Navy modra), 36-42cm</t>
  </si>
  <si>
    <t>IHC609/10 VX8030 WILAflow nCPAP maska, vel. S</t>
  </si>
  <si>
    <t>IHC610/10 VX8031 WILAflow nCPAP maska, vel. M</t>
  </si>
  <si>
    <t>IHC611/10 VX8032 WILAflow nCPAP maska, vel. L</t>
  </si>
  <si>
    <t>IHC612/10 VX8033 WILAflow nCPAP maska, vel. XL</t>
  </si>
  <si>
    <t>VX8020 nCPAP nosni vstavki, vel. XS (zeleni)</t>
  </si>
  <si>
    <t>Airgap NEO nosna kanila za ZVP, vel. XS</t>
  </si>
  <si>
    <t>Airgap NEO nosna kanila za ZVP, vel. S</t>
  </si>
  <si>
    <t>Airgap nosna kanila za ZVP, vel. M</t>
  </si>
  <si>
    <t>Airgap trak za fiksacijo - XS</t>
  </si>
  <si>
    <t>Airgap trak za fiksacijo - S</t>
  </si>
  <si>
    <t>Airgap trak za fiksacijo - M</t>
  </si>
  <si>
    <t>Airgap trak za fiksacijo - L/XL</t>
  </si>
  <si>
    <t>Airgap silikonske nalepke za nosne kanile M/L/XL 20kom/škatlo</t>
  </si>
  <si>
    <t>Airgap silikonske nalepke za nosne kanile XS/S 20kom/škatlo</t>
  </si>
  <si>
    <t>Lil Pacee duda za novorojenčka 24-32 tednov</t>
  </si>
  <si>
    <t>Lil Pacee duda za novorojenčke, od 33 tedna</t>
  </si>
  <si>
    <t>271730</t>
  </si>
  <si>
    <t>CT-11510</t>
  </si>
  <si>
    <t>30074010</t>
  </si>
  <si>
    <t>30074110</t>
  </si>
  <si>
    <t>30074210</t>
  </si>
  <si>
    <t>30074310</t>
  </si>
  <si>
    <t>30074410</t>
  </si>
  <si>
    <t>30073610 oz. IHC609/10 oz. VX8030</t>
  </si>
  <si>
    <t>30073710 oz. IHC610/10 oz. VX8031</t>
  </si>
  <si>
    <t>30073810 oz. IHC611/10 oz. VX8032</t>
  </si>
  <si>
    <t>30073910 oz. IHC612/10 oz. VX8033</t>
  </si>
  <si>
    <t>30073210 oz. VX8020</t>
  </si>
  <si>
    <t>FMMD2046</t>
  </si>
  <si>
    <t>FMMD2047</t>
  </si>
  <si>
    <t>TKMD2001</t>
  </si>
  <si>
    <t>FMMD2068</t>
  </si>
  <si>
    <t>FMMD2069</t>
  </si>
  <si>
    <t>FMMD2070</t>
  </si>
  <si>
    <t>FMMD2071</t>
  </si>
  <si>
    <t>FMMJ3005</t>
  </si>
  <si>
    <t>FMMJ3006</t>
  </si>
  <si>
    <t>SMB15A</t>
  </si>
  <si>
    <t>SMB15B</t>
  </si>
  <si>
    <t>Wilamed</t>
  </si>
  <si>
    <t>Wilamed/Inspiration</t>
  </si>
  <si>
    <t>Besmed</t>
  </si>
  <si>
    <t>Foxxmed</t>
  </si>
  <si>
    <t>Small Beginnings</t>
  </si>
  <si>
    <t>Filter CareStar 35 Plus</t>
  </si>
  <si>
    <t>TRILOGY Wi-3 HAL-RAR Unit</t>
  </si>
  <si>
    <t>RAR Flexi disp. probe and sleeve 5 sets na box</t>
  </si>
  <si>
    <t>TRILOGY Wi-3 Speaker A1</t>
  </si>
  <si>
    <t>A.M.I.* HAL Knotpusher A1</t>
  </si>
  <si>
    <t>Wi-3 Arm A1</t>
  </si>
  <si>
    <t>TRI2010</t>
  </si>
  <si>
    <t>RAR2081</t>
  </si>
  <si>
    <t>TRI2110</t>
  </si>
  <si>
    <t>AHK 007</t>
  </si>
  <si>
    <t>TRI2070</t>
  </si>
  <si>
    <t>PUD0001</t>
  </si>
  <si>
    <t>A.M.I. - Agency for Medical Innovations</t>
  </si>
  <si>
    <t xml:space="preserve">NASTAVKI ZA SOCOREX MERILNE PIPETE 200 µl </t>
  </si>
  <si>
    <t xml:space="preserve">NASTAVKI ZA SOCOREX MERILNE PIPETE 1000 µl </t>
  </si>
  <si>
    <t xml:space="preserve">NASTAVKI ZA SOCOREX MERILNE PIPETE 5 ml </t>
  </si>
  <si>
    <t>3070.0200B</t>
  </si>
  <si>
    <t>3070.1000B</t>
  </si>
  <si>
    <t>312.05B</t>
  </si>
  <si>
    <t>Socorex</t>
  </si>
  <si>
    <t>Airgap nosna kanila za ZVP, vel. L</t>
  </si>
  <si>
    <t>Airgap nosna kanila za ZVP, vel. XL</t>
  </si>
  <si>
    <t>TKMD2002</t>
  </si>
  <si>
    <t>TKMD2003</t>
  </si>
  <si>
    <t>Vistarmed</t>
  </si>
  <si>
    <t>AGILIA INF.SET VLONOP NF 42AirBlock 1x25</t>
  </si>
  <si>
    <t>M46444084</t>
  </si>
  <si>
    <t>LIJAK ZA 1X UPORABO  za  aparat Cytocentrifuga THERMO SHANDON CYTOSPIN 4,  za centrifugiranje  punktatov, uporablja se  skupaj s filter vložkom in  stekelcem</t>
  </si>
  <si>
    <t>Epredia</t>
  </si>
  <si>
    <t>Pudendalna elektroda, 30 cm, 10/ška</t>
  </si>
  <si>
    <t>Spes Medica</t>
  </si>
  <si>
    <t>SPES MEDICA</t>
  </si>
  <si>
    <t>MN4013D25A/S </t>
  </si>
  <si>
    <t>MN4013D15S </t>
  </si>
  <si>
    <t> MNCS0615DS</t>
  </si>
  <si>
    <t>SI1B0100S2526D</t>
  </si>
  <si>
    <t>Elektroda subdermalna dvojna - L13mm/Ø0,40/2 x 250cm   </t>
  </si>
  <si>
    <t>Elektroda subdermalna enojna - L13mm/Ø0,40/150cm         </t>
  </si>
  <si>
    <t xml:space="preserve">Elektroda Cork Screw 150cm                                                     </t>
  </si>
  <si>
    <t>Detekcijska sonda, monopolarna, kroglasta konica, 100mm  </t>
  </si>
  <si>
    <t>Stimulacijska sonda, sesalna, dolžina 130mm, touch proof. </t>
  </si>
  <si>
    <t>Spinalna elektroda 3-kontaktna 250cm, touch proof.</t>
  </si>
  <si>
    <t>Spinalna elektroda 3-kontaktna s steleto, touch proof.</t>
  </si>
  <si>
    <t>Strip elektroda 4-kontaktna elektroda, 4mm premer, touch proof.</t>
  </si>
  <si>
    <t>Monopolarna stimulacijska elektroda 100mm, 250cm kabel, touch proof.</t>
  </si>
  <si>
    <t>SI1K0130S2526D</t>
  </si>
  <si>
    <t>IEP0185</t>
  </si>
  <si>
    <t>CEDL-3PDINX-100</t>
  </si>
  <si>
    <t>IEP0006</t>
  </si>
  <si>
    <t>SI1I0100S2526D</t>
  </si>
  <si>
    <t>nox canula with filter adult</t>
  </si>
  <si>
    <t>nox canula with leur-lock pediatric</t>
  </si>
  <si>
    <t>nox rip bels disp. Pediatric</t>
  </si>
  <si>
    <t>nox rip bels disp.S</t>
  </si>
  <si>
    <t>nox rip belts disp. M</t>
  </si>
  <si>
    <t>NOX RIP BELTS DISP.l</t>
  </si>
  <si>
    <t>blue Sensor N Electrode (Small)</t>
  </si>
  <si>
    <t>blueSensor M electrode M-00-S/50</t>
  </si>
  <si>
    <t>Lead w. attach Electrode 50 cm</t>
  </si>
  <si>
    <t>Ten20 Conduct EEG Paste</t>
  </si>
  <si>
    <t>Sistem za spremljanje intraabdominalnega tlaka (IAP), zasnovan za natančno in zanesljivo spremljanje tlaka v trebušni votlini. Namenjen je uporabi  za hitro odkrivanje in nadzor nad intraabdominalno hipertenzijo ter abdominalnim kompartment sindromom.Sistem ima tlačni pretvornik, ki zagotavlja natančne in zanesljive rezultate meritev intraabdominalnega tlaka in prenos rezultatov na monitoring (kompatibilen z GE monitoringom), lahko je tudi brez povezave na monitor.
Omogoča integracijo s standardnimi medicinskimi pripomočki, kot so Foleyjevi katetri.</t>
  </si>
  <si>
    <t>552010</t>
  </si>
  <si>
    <t>552151</t>
  </si>
  <si>
    <t>551010</t>
  </si>
  <si>
    <t>551020</t>
  </si>
  <si>
    <t>551030</t>
  </si>
  <si>
    <t>551040</t>
  </si>
  <si>
    <t>554209</t>
  </si>
  <si>
    <t>554210</t>
  </si>
  <si>
    <t>554111</t>
  </si>
  <si>
    <t>HM004</t>
  </si>
  <si>
    <t>NuPrep  Skin Prep Gel</t>
  </si>
  <si>
    <t>AD-TECH MEDICAL INSTRUMENT</t>
  </si>
  <si>
    <t>NOX</t>
  </si>
  <si>
    <t>Salter Labs</t>
  </si>
  <si>
    <t>Weaver and company</t>
  </si>
  <si>
    <t>BEL/Delta Med</t>
  </si>
  <si>
    <t>STERILNE INTRAOPERATIVNE SONDE  ZA ENKRATNO UPORABO (DOLŽINE 130 MM – PREMER 5 MM) – KOMPATIBILNO Z ADAPTERJEM DOPPLER 8 MHZ DIOP 8.</t>
  </si>
  <si>
    <t xml:space="preserve">DIPP10
</t>
  </si>
  <si>
    <t>HUNTLEIGH</t>
  </si>
  <si>
    <t>Stopnja DDV</t>
  </si>
  <si>
    <t>Reševalni litotriptor (drobilec kamnov) v primeru, da se v standardno košarico »zatakne« kamen, ki ga nato ne moremo izvleči. Kot na primer BML -610A</t>
  </si>
  <si>
    <t>BC-202D-1210 CITOL KRTAŠČE, (026048)</t>
  </si>
  <si>
    <t>K-402 GUIDESHEATH KIT 2 2,0MM (N6000730)</t>
  </si>
  <si>
    <t>NA-411D-1521 TBNA CITOL. IGLE (4 KOS) (N1880930)</t>
  </si>
  <si>
    <t>FB-230K, BIOP. KLEŠČICE, A20 KOM (N535130)</t>
  </si>
  <si>
    <t>FB-231D, BIOP. KLEŠČICE, A20 KOM (N1082020)</t>
  </si>
  <si>
    <t>MAJ-210 DISP.BIOP. VALVE STER, A20 PCS (N6210355)</t>
  </si>
  <si>
    <t>MAJ-209 DISP. SUCTIONVALVE, A20 PCS (N6210255)</t>
  </si>
  <si>
    <t>NA-431C-1321 TBNA ASPIRACIJSKA IGLA, A1 KOS (N6012130)</t>
  </si>
  <si>
    <t>BC-202D-3010 CITOLOŠKE KRTAČKE 3 MM, (1 SET=10 KOS)A10 (026050)</t>
  </si>
  <si>
    <t>CHITOZOLVE 1.5X5.0CM (8/PK) (EGCNS155)</t>
  </si>
  <si>
    <t>N6019730</t>
  </si>
  <si>
    <t xml:space="preserve">BC-202D-1210 </t>
  </si>
  <si>
    <t xml:space="preserve">K-402 </t>
  </si>
  <si>
    <t xml:space="preserve">NA-411D-152 </t>
  </si>
  <si>
    <t xml:space="preserve">FB-230K </t>
  </si>
  <si>
    <t>FB-231D</t>
  </si>
  <si>
    <t xml:space="preserve">MAJ-210 </t>
  </si>
  <si>
    <t xml:space="preserve">MAJ-209 </t>
  </si>
  <si>
    <t xml:space="preserve">NA-431C-1321  </t>
  </si>
  <si>
    <t xml:space="preserve">BC-202D-3010 </t>
  </si>
  <si>
    <t>CNS155</t>
  </si>
  <si>
    <t>MR-ECG ELECTRODE 1680 INVISATRACE (30 PCS) (7441913)</t>
  </si>
  <si>
    <t>CA-MI, VREČKA 1L ZA ASPIRATOR ASKIR</t>
  </si>
  <si>
    <t>SIEMENS HELATHCARE D.O.O.</t>
  </si>
  <si>
    <t>CAMI31848</t>
  </si>
  <si>
    <t>MONITORR ICP ZUNANJI CSF DRENAŽNI IN MONITORNI SISTEM, LINIJA ZA PACIENTA Z NEPOVRATNO VALVULO</t>
  </si>
  <si>
    <t>ABLATOR LIGHTWAVE-3.2X150MM (ELEKTR.) /1</t>
  </si>
  <si>
    <t>IA-2379</t>
  </si>
  <si>
    <t>(034) (10K600) L ECOFLOW 24K DAY SET (SC=4 KOS)</t>
  </si>
  <si>
    <t>(035) (10K605) L ECOFLOW 24K PATIENT SET (SC=12 KOS)</t>
  </si>
  <si>
    <t>10K600</t>
  </si>
  <si>
    <t>10K605</t>
  </si>
  <si>
    <t>BTS3296 - WILAMED DIHALNI SISTEM ZA IZKAŠLJEVALNIK - DALJŠI 1,8M</t>
  </si>
  <si>
    <t>271192</t>
  </si>
  <si>
    <t>SONDICE ZA TONOMETER ICARE (100 KOS): TA01, IC100, IC200, HOME, HOME 2, ST500</t>
  </si>
  <si>
    <t>CUFFSCOUT SAMPLING LINE ELISA 4TH GEN. FOR PAUX CONNECTIONS WITH SINGLE NON-RETURN VALVE</t>
  </si>
  <si>
    <t xml:space="preserve">STERRAD VELOCITY-BIOLOGICAL /30 43210-30 </t>
  </si>
  <si>
    <t>STERILNE PREVLEKE Z MINI C LOK</t>
  </si>
  <si>
    <t>TP01 (IF104)</t>
  </si>
  <si>
    <t>az-380220</t>
  </si>
  <si>
    <t>43210</t>
  </si>
  <si>
    <t>8888MEU (660033)</t>
  </si>
  <si>
    <t xml:space="preserve"> XG5S-5 Morsafe vrečka za laparoskopsko morcelacijo, velikost S (1600 ml) A5
</t>
  </si>
  <si>
    <t>XG5M-5 Morsafe vrečka za laparoskopsko morcelacijo, velikost M (2100 ml) A5</t>
  </si>
  <si>
    <t xml:space="preserve"> XG5L-5 Morsafe vrečka za laparoskopsko morcelacijo, velikost L (2600 ml) A5</t>
  </si>
  <si>
    <t xml:space="preserve"> XG5S-S (XG-500-S)</t>
  </si>
  <si>
    <t>XG5S-M (XG-500-M)</t>
  </si>
  <si>
    <t>XG5S-L (XG-500-L)</t>
  </si>
  <si>
    <t>Veol Medical</t>
  </si>
  <si>
    <t>OPIS</t>
  </si>
  <si>
    <t>CELOTNA KOLIČINA (4letna)</t>
  </si>
  <si>
    <t>PAKIRANJE</t>
  </si>
  <si>
    <t>CENA na EM brez DDV v EUR</t>
  </si>
  <si>
    <t>CENA na EM z DDV v EUR</t>
  </si>
  <si>
    <t>CENA PAK brez DDV v EUR</t>
  </si>
  <si>
    <t>CENA PAK z DDV v EUR</t>
  </si>
  <si>
    <t>KATALOŠKA ŠTEVILKA</t>
  </si>
  <si>
    <t>PONUDNIK</t>
  </si>
  <si>
    <t>ŠIFRA</t>
  </si>
  <si>
    <t>08.06.01.01.001</t>
  </si>
  <si>
    <t>08.06.01.02.002</t>
  </si>
  <si>
    <t>08.06.01.02.001</t>
  </si>
  <si>
    <t>08.06.01.02.003</t>
  </si>
  <si>
    <t>08.06.01.03.001</t>
  </si>
  <si>
    <t>08.06.01.03.002</t>
  </si>
  <si>
    <t>08.06.01.03.003</t>
  </si>
  <si>
    <t>08.06.01.03.004</t>
  </si>
  <si>
    <t>08.06.01.03.005</t>
  </si>
  <si>
    <t>08.06.01.03.006</t>
  </si>
  <si>
    <t>08.06.01.03.007</t>
  </si>
  <si>
    <t>08.06.01.03.008</t>
  </si>
  <si>
    <t>186-0106 ali MK-01</t>
  </si>
  <si>
    <t xml:space="preserve"> PG365 </t>
  </si>
  <si>
    <t xml:space="preserve"> 4892510-01</t>
  </si>
  <si>
    <t>08.06.01.04.001</t>
  </si>
  <si>
    <t>08.06.01.04.002</t>
  </si>
  <si>
    <t>08.06.01.04.003</t>
  </si>
  <si>
    <t>08.06.01.05.001</t>
  </si>
  <si>
    <t>08.06.01.05.002</t>
  </si>
  <si>
    <t>08.06.01.06.001</t>
  </si>
  <si>
    <t>08.06.01.06.002</t>
  </si>
  <si>
    <t>08.06.01.07.001</t>
  </si>
  <si>
    <t>08.06.01.08.001</t>
  </si>
  <si>
    <t>08.06.01.09.001</t>
  </si>
  <si>
    <t>08.06.01.09.002</t>
  </si>
  <si>
    <t>08.06.01.09.003</t>
  </si>
  <si>
    <t>08.06.01.10.001</t>
  </si>
  <si>
    <t>08.06.01.11.001</t>
  </si>
  <si>
    <t>08.06.01.11.002</t>
  </si>
  <si>
    <t>08.06.01.11.003</t>
  </si>
  <si>
    <t>08.06.01.11.004</t>
  </si>
  <si>
    <t>08.06.01.11.005</t>
  </si>
  <si>
    <t>08.06.01.11.006</t>
  </si>
  <si>
    <t>08.06.01.11.007</t>
  </si>
  <si>
    <t>08.06.01.11.008</t>
  </si>
  <si>
    <t>08.06.01.11.009</t>
  </si>
  <si>
    <t>08.06.01.11.010</t>
  </si>
  <si>
    <t>08.06.01.11.011</t>
  </si>
  <si>
    <t>08.06.01.11.012</t>
  </si>
  <si>
    <t>08.06.01.11.013</t>
  </si>
  <si>
    <t>08.06.01.11.014</t>
  </si>
  <si>
    <t>08.06.01.11.015</t>
  </si>
  <si>
    <t>08.06.01.11.016</t>
  </si>
  <si>
    <t>08.06.01.11.017</t>
  </si>
  <si>
    <t>08.06.01.11.018</t>
  </si>
  <si>
    <t>08.06.01.11.019</t>
  </si>
  <si>
    <t>08.06.01.11.020</t>
  </si>
  <si>
    <t>08.06.01.11.021</t>
  </si>
  <si>
    <t>08.06.01.11.022</t>
  </si>
  <si>
    <t>08.06.01.11.023</t>
  </si>
  <si>
    <t>08.06.01.11.024</t>
  </si>
  <si>
    <t>08.06.01.11.025</t>
  </si>
  <si>
    <t>08.06.01.11.026</t>
  </si>
  <si>
    <t>08.06.01.11.027</t>
  </si>
  <si>
    <t>08.06.01.11.028</t>
  </si>
  <si>
    <t>08.06.01.11.029</t>
  </si>
  <si>
    <t>08.06.01.11.030</t>
  </si>
  <si>
    <t>08.06.01.11.031</t>
  </si>
  <si>
    <t>08.06.01.11.032</t>
  </si>
  <si>
    <t>08.06.01.11.033</t>
  </si>
  <si>
    <t>08.06.01.11.034</t>
  </si>
  <si>
    <t>08.06.01.11.035</t>
  </si>
  <si>
    <t>08.06.01.11.036</t>
  </si>
  <si>
    <t>08.06.01.11.037</t>
  </si>
  <si>
    <t>08.06.01.11.038</t>
  </si>
  <si>
    <t>08.06.01.11.039</t>
  </si>
  <si>
    <t>08.06.01.11.040</t>
  </si>
  <si>
    <t>08.06.01.11.041</t>
  </si>
  <si>
    <t>08.06.01.11.042</t>
  </si>
  <si>
    <t>08.06.01.11.043</t>
  </si>
  <si>
    <t>08.06.01.11.044</t>
  </si>
  <si>
    <t>08.06.01.11.045</t>
  </si>
  <si>
    <t>08.06.01.11.046</t>
  </si>
  <si>
    <t>08.06.01.11.047</t>
  </si>
  <si>
    <t>08.06.01.11.048</t>
  </si>
  <si>
    <t>08.06.01.11.049</t>
  </si>
  <si>
    <t>08.06.01.11.050</t>
  </si>
  <si>
    <t>08.06.01.11.051</t>
  </si>
  <si>
    <t>08.06.01.11.052</t>
  </si>
  <si>
    <t>08.06.01.11.053</t>
  </si>
  <si>
    <t>08.06.01.12.001</t>
  </si>
  <si>
    <t>08.06.01.13.001</t>
  </si>
  <si>
    <t>08.06.01.14.001</t>
  </si>
  <si>
    <t>08.06.01.13.002</t>
  </si>
  <si>
    <t>08.06.01.14.002</t>
  </si>
  <si>
    <t>08.06.01.15.001</t>
  </si>
  <si>
    <t>08.06.01.16.001</t>
  </si>
  <si>
    <t>08.06.01.17.001</t>
  </si>
  <si>
    <t>08.06.01.18.001</t>
  </si>
  <si>
    <t>08.06.01.16.002</t>
  </si>
  <si>
    <t>08.06.01.16.003</t>
  </si>
  <si>
    <t>08.06.01.17.002</t>
  </si>
  <si>
    <t>19</t>
  </si>
  <si>
    <t>08.06.01.18.002</t>
  </si>
  <si>
    <t>08.06.01.18.003</t>
  </si>
  <si>
    <t>08.06.01.19.001</t>
  </si>
  <si>
    <t>08.06.01.19.002</t>
  </si>
  <si>
    <t>08.06.01.19.003</t>
  </si>
  <si>
    <t>08.06.01.19.004</t>
  </si>
  <si>
    <t>08.06.01.19.005</t>
  </si>
  <si>
    <t xml:space="preserve">65652-631 (DYNDCLO3000)/ 57348 </t>
  </si>
  <si>
    <t xml:space="preserve">CF0200/57328  </t>
  </si>
  <si>
    <t xml:space="preserve">FO201/57167-3  </t>
  </si>
  <si>
    <t xml:space="preserve">65651930 (DYNDSCL3000)/57187-3 </t>
  </si>
  <si>
    <t>200 271-022-001/ 200 271-022-005/57702</t>
  </si>
  <si>
    <t>29</t>
  </si>
  <si>
    <t>08.06.02.19.001</t>
  </si>
  <si>
    <t>08.06.01.20.001</t>
  </si>
  <si>
    <t>08.06.01.20.002</t>
  </si>
  <si>
    <t>08.06.01.20.003</t>
  </si>
  <si>
    <t>08.06.01.21.001</t>
  </si>
  <si>
    <t>08.06.01.21.002</t>
  </si>
  <si>
    <t>08.06.01.21.003</t>
  </si>
  <si>
    <t>08.06.01.22.001</t>
  </si>
  <si>
    <t>08.06.01.22.002</t>
  </si>
  <si>
    <t>08.06.01.22.003</t>
  </si>
  <si>
    <t>08.06.01.22.004</t>
  </si>
  <si>
    <t>08.06.01.22.005</t>
  </si>
  <si>
    <t>08.06.01.22.006</t>
  </si>
  <si>
    <t>08.06.01.22.007</t>
  </si>
  <si>
    <t>08.06.01.22.008</t>
  </si>
  <si>
    <t>08.06.01.22.009</t>
  </si>
  <si>
    <t>08.06.01.22.010</t>
  </si>
  <si>
    <t>08.06.01.22.011</t>
  </si>
  <si>
    <t>08.06.01.22.012</t>
  </si>
  <si>
    <t>08.06.01.22.013</t>
  </si>
  <si>
    <t>08.06.01.22.014</t>
  </si>
  <si>
    <t>08.06.01.22.015</t>
  </si>
  <si>
    <t>08.06.01.23.001</t>
  </si>
  <si>
    <t>08.06.02.23.002</t>
  </si>
  <si>
    <t>08.06.01.23.002</t>
  </si>
  <si>
    <t>08.06.01.23.003</t>
  </si>
  <si>
    <t>08.06.01.23.004</t>
  </si>
  <si>
    <t>08.06.01.23.005</t>
  </si>
  <si>
    <t>08.06.01.23.006</t>
  </si>
  <si>
    <t>08.06.01.23.007</t>
  </si>
  <si>
    <t>08.06.01.23.008</t>
  </si>
  <si>
    <t>08.06.01.23.009</t>
  </si>
  <si>
    <t>08.06.01.23.010</t>
  </si>
  <si>
    <t>08.06.01.23.011</t>
  </si>
  <si>
    <t>08.06.01.23.012</t>
  </si>
  <si>
    <t>08.06.01.23.013</t>
  </si>
  <si>
    <t>08.06.01.24.001</t>
  </si>
  <si>
    <t>08.06.01.26.001</t>
  </si>
  <si>
    <t>08.06.01.25.001</t>
  </si>
  <si>
    <t>08.06.01.24.002</t>
  </si>
  <si>
    <t>08.06.01.24.003</t>
  </si>
  <si>
    <t>08.06.01.24.004</t>
  </si>
  <si>
    <t>08.06.01.24.005</t>
  </si>
  <si>
    <t>08.06.01.24.006</t>
  </si>
  <si>
    <t>08.06.01.24.007</t>
  </si>
  <si>
    <t>08.06.01.25.002</t>
  </si>
  <si>
    <t>08.06.01.26.002</t>
  </si>
  <si>
    <t>08.06.01.26.003</t>
  </si>
  <si>
    <t>08.06.01.26.004</t>
  </si>
  <si>
    <t>08.06.01.26.005</t>
  </si>
  <si>
    <t>08.06.01.26.006</t>
  </si>
  <si>
    <t>08.06.01.26.007</t>
  </si>
  <si>
    <t>08.06.01.26.008</t>
  </si>
  <si>
    <t>08.06.01.26.009</t>
  </si>
  <si>
    <t>08.06.01.27.001</t>
  </si>
  <si>
    <t>08.06.01.27.002</t>
  </si>
  <si>
    <t>08.06.01.27.003</t>
  </si>
  <si>
    <t>08.06.01.27.004</t>
  </si>
  <si>
    <t>08.06.01.27.005</t>
  </si>
  <si>
    <t>08.06.01.28.001</t>
  </si>
  <si>
    <t>08.06.01.28.002</t>
  </si>
  <si>
    <t>08.06.01.28.003</t>
  </si>
  <si>
    <t>08.06.01.28.004</t>
  </si>
  <si>
    <t>08.06.01.28.005</t>
  </si>
  <si>
    <t>08.06.01.28.006</t>
  </si>
  <si>
    <t>08.06.01.28.007</t>
  </si>
  <si>
    <t>08.06.01.28.008</t>
  </si>
  <si>
    <t>08.06.01.28.009</t>
  </si>
  <si>
    <t>31</t>
  </si>
  <si>
    <t>82</t>
  </si>
  <si>
    <t>37</t>
  </si>
  <si>
    <t>38</t>
  </si>
  <si>
    <t>39</t>
  </si>
  <si>
    <t>41</t>
  </si>
  <si>
    <t>59</t>
  </si>
  <si>
    <t>81</t>
  </si>
  <si>
    <t>08.06.01.29.001</t>
  </si>
  <si>
    <t>08.06.01.29.002</t>
  </si>
  <si>
    <t>08.06.01.30.001</t>
  </si>
  <si>
    <t>08.06.01.31.001</t>
  </si>
  <si>
    <t>08.06.01.32.001</t>
  </si>
  <si>
    <t>08.06.01.31.002</t>
  </si>
  <si>
    <t>08.06.01.31.003</t>
  </si>
  <si>
    <t>08.06.01.31.004</t>
  </si>
  <si>
    <t>08.06.01.31.005</t>
  </si>
  <si>
    <t>08.06.01.31.006</t>
  </si>
  <si>
    <t>08.06.01.31.007</t>
  </si>
  <si>
    <t>08.06.01.33.001</t>
  </si>
  <si>
    <t>08.06.02.33.002</t>
  </si>
  <si>
    <t>08.06.01.34.001</t>
  </si>
  <si>
    <t>08.06.01.34.002</t>
  </si>
  <si>
    <t>08.06.01.35.001</t>
  </si>
  <si>
    <t>08.06.01.35.002</t>
  </si>
  <si>
    <t>08.06.01.35.003</t>
  </si>
  <si>
    <t>08.06.01.36.001</t>
  </si>
  <si>
    <t>08.06.01.37.001</t>
  </si>
  <si>
    <t>08.06.01.37.002</t>
  </si>
  <si>
    <t>08.06.01.38.001</t>
  </si>
  <si>
    <t>08.06.01.38.002</t>
  </si>
  <si>
    <t>08.06.01.38.003</t>
  </si>
  <si>
    <t>08.06.01.38.004</t>
  </si>
  <si>
    <t>08.06.01.38.005</t>
  </si>
  <si>
    <t>08.06.01.38.006</t>
  </si>
  <si>
    <t>08.06.01.38.007</t>
  </si>
  <si>
    <t>08.06.01.38.008</t>
  </si>
  <si>
    <t>08.06.01.39.001</t>
  </si>
  <si>
    <t>08.06.01.40.001</t>
  </si>
  <si>
    <t>08.06.01.39.002</t>
  </si>
  <si>
    <t>08.06.01.39.003</t>
  </si>
  <si>
    <t>08.06.01.39.004</t>
  </si>
  <si>
    <t>08.06.01.40.002</t>
  </si>
  <si>
    <t>08.06.01.40.003</t>
  </si>
  <si>
    <t>08.06.01.40.004</t>
  </si>
  <si>
    <t>08.06.01.40.005</t>
  </si>
  <si>
    <t>08.06.01.40.006</t>
  </si>
  <si>
    <t>08.06.01.40.007</t>
  </si>
  <si>
    <t>08.06.01.40.008</t>
  </si>
  <si>
    <t>08.06.01.40.009</t>
  </si>
  <si>
    <t>08.06.01.40.010</t>
  </si>
  <si>
    <t>08.06.01.40.011</t>
  </si>
  <si>
    <t>08.06.01.40.012</t>
  </si>
  <si>
    <t>08.06.01.40.013</t>
  </si>
  <si>
    <t>08.06.01.40.014</t>
  </si>
  <si>
    <t>08.06.01.40.015</t>
  </si>
  <si>
    <t>08.06.01.40.016</t>
  </si>
  <si>
    <t>08.06.01.40.017</t>
  </si>
  <si>
    <t>08.06.01.40.018</t>
  </si>
  <si>
    <t>08.06.01.40.019</t>
  </si>
  <si>
    <t>08.06.01.40.020</t>
  </si>
  <si>
    <t>08.06.01.40.021</t>
  </si>
  <si>
    <t>08.06.01.40.022</t>
  </si>
  <si>
    <t>08.06.01.40.023</t>
  </si>
  <si>
    <t>08.06.01.40.024</t>
  </si>
  <si>
    <t>08.06.01.40.025</t>
  </si>
  <si>
    <t>08.06.01.40.026</t>
  </si>
  <si>
    <t>08.06.01.40.027</t>
  </si>
  <si>
    <t>08.06.01.40.028</t>
  </si>
  <si>
    <t>79</t>
  </si>
  <si>
    <t>172</t>
  </si>
  <si>
    <t>43</t>
  </si>
  <si>
    <t>08.06.01.41.001</t>
  </si>
  <si>
    <t>08.06.01.41.002</t>
  </si>
  <si>
    <t>08.06.01.41.003</t>
  </si>
  <si>
    <t>08.06.01.41.004</t>
  </si>
  <si>
    <t>08.06.01.41.005</t>
  </si>
  <si>
    <t>08.06.01.41.006</t>
  </si>
  <si>
    <t>08.06.01.41.007</t>
  </si>
  <si>
    <t>08.06.01.41.008</t>
  </si>
  <si>
    <t>08.06.01.41.009</t>
  </si>
  <si>
    <t>08.06.01.41.010</t>
  </si>
  <si>
    <t>08.06.01.41.011</t>
  </si>
  <si>
    <t>08.06.01.42.001</t>
  </si>
  <si>
    <t>08.06.01.42.002</t>
  </si>
  <si>
    <t>08.06.01.43.001</t>
  </si>
  <si>
    <t>08.06.01.44.001</t>
  </si>
  <si>
    <t>08.06.01.43.002</t>
  </si>
  <si>
    <t>08.06.01.44.005</t>
  </si>
  <si>
    <t>08.06.01.44.004</t>
  </si>
  <si>
    <t>08.06.01.44.006</t>
  </si>
  <si>
    <t>08.06.01.44.002</t>
  </si>
  <si>
    <t>STERRAD® KEMIČNI INDIKATOR V OBLIKI LISTIČEV 4X 250 LISTIČEV</t>
  </si>
  <si>
    <t>08.06.01.44.003</t>
  </si>
  <si>
    <t>08.06.01.44.007</t>
  </si>
  <si>
    <t>08.06.01.44.008</t>
  </si>
  <si>
    <t>08.06.01.44.009</t>
  </si>
  <si>
    <t>08.06.01.44.010</t>
  </si>
  <si>
    <t>08.06.01.44.011</t>
  </si>
  <si>
    <t>08.06.01.44.012</t>
  </si>
  <si>
    <t>08.06.01.44.013</t>
  </si>
  <si>
    <t>08.06.01.44.014</t>
  </si>
  <si>
    <t>08.06.01.44.015</t>
  </si>
  <si>
    <t>08.06.01.44.016</t>
  </si>
  <si>
    <t>08.06.01.44.017</t>
  </si>
  <si>
    <t>08.06.01.44.018</t>
  </si>
  <si>
    <t>08.06.01.44.019</t>
  </si>
  <si>
    <t>08.06.01.44.020</t>
  </si>
  <si>
    <t>08.06.01.44.021</t>
  </si>
  <si>
    <t>08.06.01.44.022</t>
  </si>
  <si>
    <t>08.06.01.44.023</t>
  </si>
  <si>
    <t>08.06.01.44.024</t>
  </si>
  <si>
    <t>08.06.01.44.025</t>
  </si>
  <si>
    <t>08.06.01.44.026</t>
  </si>
  <si>
    <t>08.06.01.44.027</t>
  </si>
  <si>
    <t>08.06.01.44.028</t>
  </si>
  <si>
    <t>08.06.01.44.029</t>
  </si>
  <si>
    <t>08.06.01.44.030</t>
  </si>
  <si>
    <t>08.06.01.44.031</t>
  </si>
  <si>
    <t>08.06.01.44.032</t>
  </si>
  <si>
    <t>08.06.01.44.033</t>
  </si>
  <si>
    <t>08.06.01.44.034</t>
  </si>
  <si>
    <t>91</t>
  </si>
  <si>
    <t>49</t>
  </si>
  <si>
    <t>08.06.01.45.001</t>
  </si>
  <si>
    <t>08.06.01.46.001</t>
  </si>
  <si>
    <t>08.06.01.45.002</t>
  </si>
  <si>
    <t>08.06.01.46.002</t>
  </si>
  <si>
    <t>08.06.01.46.003</t>
  </si>
  <si>
    <t>08.06.01.46.004</t>
  </si>
  <si>
    <t>08.06.01.46.005</t>
  </si>
  <si>
    <t>08.06.01.46.006</t>
  </si>
  <si>
    <t xml:space="preserve"> PG263  </t>
  </si>
  <si>
    <t xml:space="preserve"> PG295 </t>
  </si>
  <si>
    <t xml:space="preserve"> PG479/50W </t>
  </si>
  <si>
    <t xml:space="preserve">T PG263 </t>
  </si>
  <si>
    <t>47</t>
  </si>
  <si>
    <t>51</t>
  </si>
  <si>
    <t>52</t>
  </si>
  <si>
    <t>88</t>
  </si>
  <si>
    <t>66</t>
  </si>
  <si>
    <t>77</t>
  </si>
  <si>
    <t>56</t>
  </si>
  <si>
    <t>08.06.01.47.001</t>
  </si>
  <si>
    <t>08.06.01.48.001</t>
  </si>
  <si>
    <t>08.06.01.49.001</t>
  </si>
  <si>
    <t>08.06.01.50.001</t>
  </si>
  <si>
    <t>08.06.01.50.002</t>
  </si>
  <si>
    <t>08.06.01.50.003</t>
  </si>
  <si>
    <t>08.06.01.51.003</t>
  </si>
  <si>
    <t>08.06.01.53.003</t>
  </si>
  <si>
    <t>08.06.01.51.001</t>
  </si>
  <si>
    <t>08.06.01.52.001</t>
  </si>
  <si>
    <t>08.06.01.53.001</t>
  </si>
  <si>
    <t>08.06.02.53.001</t>
  </si>
  <si>
    <t>08.06.01.51.002</t>
  </si>
  <si>
    <t>08.06.01.51.004</t>
  </si>
  <si>
    <t>08.06.01.53.002</t>
  </si>
  <si>
    <t>08.06.01.53.004</t>
  </si>
  <si>
    <t>08.06.01.53.005</t>
  </si>
  <si>
    <t>08.06.01.53.006</t>
  </si>
  <si>
    <t>08.06.01.53.007</t>
  </si>
  <si>
    <t>08.06.01.53.008</t>
  </si>
  <si>
    <t>08.06.01.53.009</t>
  </si>
  <si>
    <t>08.06.01.53.010</t>
  </si>
  <si>
    <t>08.06.01.53.011</t>
  </si>
  <si>
    <t>08.06.01.53.012</t>
  </si>
  <si>
    <t>08.06.01.53.013</t>
  </si>
  <si>
    <t>08.06.01.53.014</t>
  </si>
  <si>
    <t>08.06.01.53.015</t>
  </si>
  <si>
    <t>08.06.01.53.016</t>
  </si>
  <si>
    <t>08.06.01.53.017</t>
  </si>
  <si>
    <t>08.06.01.53.018</t>
  </si>
  <si>
    <t>08.06.01.53.019</t>
  </si>
  <si>
    <t>08.06.01.53.020</t>
  </si>
  <si>
    <t>08.06.01.53.021</t>
  </si>
  <si>
    <t>08.06.01.53.022</t>
  </si>
  <si>
    <t>08.06.01.53.023</t>
  </si>
  <si>
    <t>08.06.01.53.024</t>
  </si>
  <si>
    <t>08.06.01.53.025</t>
  </si>
  <si>
    <t>08.06.01.53.026</t>
  </si>
  <si>
    <t>08.06.01.53.027</t>
  </si>
  <si>
    <t>08.06.01.53.028</t>
  </si>
  <si>
    <t>08.06.01.53.029</t>
  </si>
  <si>
    <t>08.06.01.53.030</t>
  </si>
  <si>
    <t>08.06.01.53.031</t>
  </si>
  <si>
    <t>08.06.01.53.032</t>
  </si>
  <si>
    <t>08.06.01.53.033</t>
  </si>
  <si>
    <t>08.06.01.53.034</t>
  </si>
  <si>
    <t>08.06.01.53.035</t>
  </si>
  <si>
    <t>08.06.01.53.036</t>
  </si>
  <si>
    <t>08.06.01.53.037</t>
  </si>
  <si>
    <t>08.06.01.53.038</t>
  </si>
  <si>
    <t>08.06.01.53.039</t>
  </si>
  <si>
    <t>08.06.01.53.040</t>
  </si>
  <si>
    <t>08.06.01.53.041</t>
  </si>
  <si>
    <t>08.06.01.53.042</t>
  </si>
  <si>
    <t>08.06.01.53.043</t>
  </si>
  <si>
    <t>08.06.01.53.044</t>
  </si>
  <si>
    <t>08.06.01.53.045</t>
  </si>
  <si>
    <t>08.06.01.53.046</t>
  </si>
  <si>
    <t>08.06.01.53.047</t>
  </si>
  <si>
    <t>08.06.01.53.048</t>
  </si>
  <si>
    <t>08.06.01.53.049</t>
  </si>
  <si>
    <t>08.06.01.53.050</t>
  </si>
  <si>
    <t>08.06.01.53.051</t>
  </si>
  <si>
    <t>08.06.01.53.052</t>
  </si>
  <si>
    <t>08.06.01.53.053</t>
  </si>
  <si>
    <t>08.06.01.53.054</t>
  </si>
  <si>
    <t>08.06.01.53.055</t>
  </si>
  <si>
    <t>08.06.01.53.056</t>
  </si>
  <si>
    <t>08.06.01.53.057</t>
  </si>
  <si>
    <t>08.06.01.53.058</t>
  </si>
  <si>
    <t>08.06.01.53.059</t>
  </si>
  <si>
    <t>08.06.01.53.060</t>
  </si>
  <si>
    <t>08.06.01.53.061</t>
  </si>
  <si>
    <t>08.06.01.53.062</t>
  </si>
  <si>
    <t>08.06.01.53.063</t>
  </si>
  <si>
    <t>08.06.01.53.064</t>
  </si>
  <si>
    <t>08.06.01.53.065</t>
  </si>
  <si>
    <t>08.06.01.53.066</t>
  </si>
  <si>
    <t>08.06.01.53.067</t>
  </si>
  <si>
    <t>08.06.01.53.068</t>
  </si>
  <si>
    <t>08.06.01.53.069</t>
  </si>
  <si>
    <t>08.06.01.53.070</t>
  </si>
  <si>
    <t>08.06.01.53.071</t>
  </si>
  <si>
    <t>08.06.01.53.072</t>
  </si>
  <si>
    <t>08.06.01.53.073</t>
  </si>
  <si>
    <t>08.06.01.53.074</t>
  </si>
  <si>
    <t>SFT-A1-2A /SFT-A1-2A-5S</t>
  </si>
  <si>
    <t>SFT-A2-2A-5S /SFT-A2-2A-5S</t>
  </si>
  <si>
    <t>SFT-A2-2A-INT /SFT-A2-2A-INT-5S</t>
  </si>
  <si>
    <t>SFT-A2-2A-L-INT /SFT-A2-2A-L-INT-5S</t>
  </si>
  <si>
    <t>SFT-A3-2A-INT /SFT-A3-2A-5S</t>
  </si>
  <si>
    <t>SFT-P2-2A /SFT-P2-2A-5S</t>
  </si>
  <si>
    <t>08.06.01.54.001</t>
  </si>
  <si>
    <t>08.06.01.56.001</t>
  </si>
  <si>
    <t>08.06.01.54.002</t>
  </si>
  <si>
    <t>08.06.01.54.003</t>
  </si>
  <si>
    <t>08.06.01.54.004</t>
  </si>
  <si>
    <t>08.06.01.54.005</t>
  </si>
  <si>
    <t>08.06.01.55.001</t>
  </si>
  <si>
    <t>08.06.02.55.001</t>
  </si>
  <si>
    <t>08.06.01.55.002</t>
  </si>
  <si>
    <t>08.06.01.55.003</t>
  </si>
  <si>
    <t>08.06.01.55.004</t>
  </si>
  <si>
    <t>08.06.01.55.005</t>
  </si>
  <si>
    <t>08.06.01.55.006</t>
  </si>
  <si>
    <t>08.06.01.55.007</t>
  </si>
  <si>
    <t>08.06.01.55.008</t>
  </si>
  <si>
    <t>08.06.01.55.009</t>
  </si>
  <si>
    <t>08.06.01.55.010</t>
  </si>
  <si>
    <t>08.06.01.55.011</t>
  </si>
  <si>
    <t>08.06.01.58.001</t>
  </si>
  <si>
    <t>08.06.01.57.001</t>
  </si>
  <si>
    <t>08.06.01.58.002</t>
  </si>
  <si>
    <t>08.06.01.58.003</t>
  </si>
  <si>
    <t>08.06.01.58.004</t>
  </si>
  <si>
    <t>08.06.01.58.005</t>
  </si>
  <si>
    <t>08.06.01.58.006</t>
  </si>
  <si>
    <t>08.06.01.58.007</t>
  </si>
  <si>
    <t>08.06.01.58.008</t>
  </si>
  <si>
    <t>08.06.01.58.009</t>
  </si>
  <si>
    <t>08.06.01.58.010</t>
  </si>
  <si>
    <t>08.06.01.58.011</t>
  </si>
  <si>
    <t>08.06.01.58.012</t>
  </si>
  <si>
    <t>08.06.01.58.013</t>
  </si>
  <si>
    <t>08.06.01.58.014</t>
  </si>
  <si>
    <t>08.06.01.58.015</t>
  </si>
  <si>
    <t>08.06.01.58.016</t>
  </si>
  <si>
    <t>08.06.01.59.001</t>
  </si>
  <si>
    <t>08.06.01.60.001</t>
  </si>
  <si>
    <t>08.06.01.60.002</t>
  </si>
  <si>
    <t>08.06.01.60.003</t>
  </si>
  <si>
    <t>08.06.01.60.009</t>
  </si>
  <si>
    <t>08.06.01.60.007</t>
  </si>
  <si>
    <t>08.06.01.60.004</t>
  </si>
  <si>
    <t>08.06.01.60.005</t>
  </si>
  <si>
    <t>08.06.01.60.006</t>
  </si>
  <si>
    <t>08.06.01.60.008</t>
  </si>
  <si>
    <t>08.06.01.60.010</t>
  </si>
  <si>
    <t>08.06.01.60.011</t>
  </si>
  <si>
    <t>08.06.01.60.012</t>
  </si>
  <si>
    <t>08.06.01.60.013</t>
  </si>
  <si>
    <t>08.06.01.60.014</t>
  </si>
  <si>
    <t>08.06.01.60.015</t>
  </si>
  <si>
    <t>08.06.01.60.016</t>
  </si>
  <si>
    <t>08.06.01.60.017</t>
  </si>
  <si>
    <t>65</t>
  </si>
  <si>
    <t>63</t>
  </si>
  <si>
    <t>68</t>
  </si>
  <si>
    <t>67</t>
  </si>
  <si>
    <t>69</t>
  </si>
  <si>
    <t>08.06.01.61.001</t>
  </si>
  <si>
    <t>08.06.01.61.002</t>
  </si>
  <si>
    <t>08.06.01.63.001</t>
  </si>
  <si>
    <t>08.06.01.61.003</t>
  </si>
  <si>
    <t>08.06.01.62.001</t>
  </si>
  <si>
    <t>08.06.01.62.002</t>
  </si>
  <si>
    <t>08.06.01.62.003</t>
  </si>
  <si>
    <t>08.06.01.63.002</t>
  </si>
  <si>
    <t>08.06.01.63.003</t>
  </si>
  <si>
    <t>08.06.01.63.004</t>
  </si>
  <si>
    <t>08.06.01.63.005</t>
  </si>
  <si>
    <t>08.06.01.63.006</t>
  </si>
  <si>
    <t>08.06.01.63.007</t>
  </si>
  <si>
    <t>08.06.01.63.008</t>
  </si>
  <si>
    <t>08.06.01.63.009</t>
  </si>
  <si>
    <t>08.06.01.63.010</t>
  </si>
  <si>
    <t>08.06.01.63.011</t>
  </si>
  <si>
    <t>08.06.01.63.012</t>
  </si>
  <si>
    <t>08.06.01.63.013</t>
  </si>
  <si>
    <t>08.06.01.63.014</t>
  </si>
  <si>
    <t>08.06.01.63.015</t>
  </si>
  <si>
    <t>08.06.01.63.016</t>
  </si>
  <si>
    <t>08.06.01.63.017</t>
  </si>
  <si>
    <t>08.06.01.63.018</t>
  </si>
  <si>
    <t>08.06.01.63.019</t>
  </si>
  <si>
    <t>08.06.01.63.020</t>
  </si>
  <si>
    <t>08.06.01.63.021</t>
  </si>
  <si>
    <t>08.06.01.63.022</t>
  </si>
  <si>
    <t>08.06.01.63.023</t>
  </si>
  <si>
    <t>08.06.01.63.024</t>
  </si>
  <si>
    <t>08.06.01.63.025</t>
  </si>
  <si>
    <t>08.06.01.63.026</t>
  </si>
  <si>
    <t>08.06.01.63.027</t>
  </si>
  <si>
    <t>08.06.01.63.028</t>
  </si>
  <si>
    <t>08.06.01.63.029</t>
  </si>
  <si>
    <t>08.06.01.63.030</t>
  </si>
  <si>
    <t>08.06.01.63.031</t>
  </si>
  <si>
    <t>08.06.01.63.032</t>
  </si>
  <si>
    <t>89</t>
  </si>
  <si>
    <t>83</t>
  </si>
  <si>
    <t>93</t>
  </si>
  <si>
    <t>84</t>
  </si>
  <si>
    <t>134</t>
  </si>
  <si>
    <t>92</t>
  </si>
  <si>
    <t>71</t>
  </si>
  <si>
    <t>73</t>
  </si>
  <si>
    <t>74</t>
  </si>
  <si>
    <t>08.06.01.64.001</t>
  </si>
  <si>
    <t>08.06.01.64.002</t>
  </si>
  <si>
    <t>08.06.01.65.001</t>
  </si>
  <si>
    <t>08.06.01.65.002</t>
  </si>
  <si>
    <t>08.06.01.65.003</t>
  </si>
  <si>
    <t>08.06.01.65.004</t>
  </si>
  <si>
    <t>08.06.01.65.005</t>
  </si>
  <si>
    <t>08.06.01.65.009</t>
  </si>
  <si>
    <t>08.06.01.65.008</t>
  </si>
  <si>
    <t>08.06.01.65.007</t>
  </si>
  <si>
    <t>08.06.01.65.006</t>
  </si>
  <si>
    <t>08.06.01.65.010</t>
  </si>
  <si>
    <t>08.06.01.65.011</t>
  </si>
  <si>
    <t>08.06.01.65.012</t>
  </si>
  <si>
    <t>08.06.01.65.013</t>
  </si>
  <si>
    <t>08.06.01.65.014</t>
  </si>
  <si>
    <t>08.06.01.65.015</t>
  </si>
  <si>
    <t>08.06.01.65.016</t>
  </si>
  <si>
    <t>08.06.01.65.017</t>
  </si>
  <si>
    <t>08.06.01.65.018</t>
  </si>
  <si>
    <t>08.06.01.65.019</t>
  </si>
  <si>
    <t>08.06.01.65.020</t>
  </si>
  <si>
    <t>08.06.01.65.021</t>
  </si>
  <si>
    <t>08.06.01.65.022</t>
  </si>
  <si>
    <t>08.06.01.65.023</t>
  </si>
  <si>
    <t>08.06.01.65.024</t>
  </si>
  <si>
    <t>08.06.01.65.025</t>
  </si>
  <si>
    <t>08.06.01.65.026</t>
  </si>
  <si>
    <t>08.06.01.65.027</t>
  </si>
  <si>
    <t>08.06.01.65.028</t>
  </si>
  <si>
    <t>08.06.01.65.029</t>
  </si>
  <si>
    <t>08.06.01.65.030</t>
  </si>
  <si>
    <t>08.06.01.65.031</t>
  </si>
  <si>
    <t>08.06.01.65.032</t>
  </si>
  <si>
    <t>08.06.01.65.033</t>
  </si>
  <si>
    <t>08.06.01.65.034</t>
  </si>
  <si>
    <t>08.06.01.65.035</t>
  </si>
  <si>
    <t>08.06.01.65.036</t>
  </si>
  <si>
    <t>08.06.01.66.001</t>
  </si>
  <si>
    <t>08.06.01.67.001</t>
  </si>
  <si>
    <t>08.06.01.67.002</t>
  </si>
  <si>
    <t>08.06.01.67.003</t>
  </si>
  <si>
    <t>08.06.01.67.004</t>
  </si>
  <si>
    <t>08.06.01.67.005</t>
  </si>
  <si>
    <t>08.06.01.67.006</t>
  </si>
  <si>
    <t>08.06.01.67.007</t>
  </si>
  <si>
    <t>08.06.01.67.008</t>
  </si>
  <si>
    <t>08.06.01.67.009</t>
  </si>
  <si>
    <t>08.06.01.67.010</t>
  </si>
  <si>
    <t>08.06.01.67.011</t>
  </si>
  <si>
    <t>08.06.01.67.012</t>
  </si>
  <si>
    <t>08.06.01.68.001</t>
  </si>
  <si>
    <t>08.06.01.68.002</t>
  </si>
  <si>
    <t>08.06.01.69.001</t>
  </si>
  <si>
    <t>08.06.01.69.002</t>
  </si>
  <si>
    <t>08.06.01.68.003</t>
  </si>
  <si>
    <t>08.06.01.68.004</t>
  </si>
  <si>
    <t>08.06.01.68.005</t>
  </si>
  <si>
    <t>08.06.01.69.003</t>
  </si>
  <si>
    <t>08.06.01.69.004</t>
  </si>
  <si>
    <t>08.06.01.69.005</t>
  </si>
  <si>
    <t>08.06.01.69.006</t>
  </si>
  <si>
    <t>08.06.01.69.007</t>
  </si>
  <si>
    <t>08.06.01.69.008</t>
  </si>
  <si>
    <t>08.06.01.69.009</t>
  </si>
  <si>
    <t>08.06.01.69.010</t>
  </si>
  <si>
    <t>TDOC-7FA /CAT875</t>
  </si>
  <si>
    <t>TDOC-7FD /CAT880</t>
  </si>
  <si>
    <t>08.06.01.70.001</t>
  </si>
  <si>
    <t>08.06.01.70.002</t>
  </si>
  <si>
    <t>08.06.01.70.005</t>
  </si>
  <si>
    <t>08.06.01.70.004</t>
  </si>
  <si>
    <t>08.06.01.70.003</t>
  </si>
  <si>
    <t>08.06.01.71.001</t>
  </si>
  <si>
    <t>08.06.01.74.001</t>
  </si>
  <si>
    <t>08.06.01.74.002</t>
  </si>
  <si>
    <t>08.06.01.72.001</t>
  </si>
  <si>
    <t>08.06.01.73.001</t>
  </si>
  <si>
    <t>08.06.01.70.006</t>
  </si>
  <si>
    <t>08.06.01.73.002</t>
  </si>
  <si>
    <t>08.06.01.73.003</t>
  </si>
  <si>
    <t>08.06.01.73.004</t>
  </si>
  <si>
    <t>08.06.01.73.005</t>
  </si>
  <si>
    <t>08.06.01.73.006</t>
  </si>
  <si>
    <t>08.06.01.73.007</t>
  </si>
  <si>
    <t>08.06.01.73.008</t>
  </si>
  <si>
    <t>08.06.01.73.009</t>
  </si>
  <si>
    <t>08.06.01.73.010</t>
  </si>
  <si>
    <t>08.06.01.73.011</t>
  </si>
  <si>
    <t>08.06.01.73.012</t>
  </si>
  <si>
    <t>08.06.01.73.013</t>
  </si>
  <si>
    <t>08.06.01.73.014</t>
  </si>
  <si>
    <t>08.06.01.73.015</t>
  </si>
  <si>
    <t>08.06.01.73.016</t>
  </si>
  <si>
    <t>08.06.01.73.017</t>
  </si>
  <si>
    <t>08.06.01.73.018</t>
  </si>
  <si>
    <t>08.06.01.73.019</t>
  </si>
  <si>
    <t>08.06.01.73.020</t>
  </si>
  <si>
    <t>08.06.01.73.021</t>
  </si>
  <si>
    <t>08.06.01.73.022</t>
  </si>
  <si>
    <t>08.06.01.73.023</t>
  </si>
  <si>
    <t>08.06.01.73.024</t>
  </si>
  <si>
    <t>08.06.01.73.025</t>
  </si>
  <si>
    <t>08.06.01.73.026</t>
  </si>
  <si>
    <t>08.06.01.73.027</t>
  </si>
  <si>
    <t>08.06.01.73.028</t>
  </si>
  <si>
    <t>08.06.01.73.029</t>
  </si>
  <si>
    <t>08.06.01.73.030</t>
  </si>
  <si>
    <t>08.06.01.73.031</t>
  </si>
  <si>
    <t>08.06.01.73.032</t>
  </si>
  <si>
    <t>9031015 /09031015</t>
  </si>
  <si>
    <t xml:space="preserve"> FMMD2003K</t>
  </si>
  <si>
    <t xml:space="preserve"> FMMD2002K</t>
  </si>
  <si>
    <t xml:space="preserve"> FMMD2001K</t>
  </si>
  <si>
    <t>76</t>
  </si>
  <si>
    <t>87</t>
  </si>
  <si>
    <t>85</t>
  </si>
  <si>
    <t>86</t>
  </si>
  <si>
    <t>08.06.01.75.001</t>
  </si>
  <si>
    <t>08.06.01.76.001</t>
  </si>
  <si>
    <t>08.06.01.75.002</t>
  </si>
  <si>
    <t>08.06.01.76.002</t>
  </si>
  <si>
    <t>08.06.01.76.003</t>
  </si>
  <si>
    <t>08.06.01.77.001</t>
  </si>
  <si>
    <t>08.06.01.77.002</t>
  </si>
  <si>
    <t>08.06.01.77.003</t>
  </si>
  <si>
    <t>08.06.01.77.004</t>
  </si>
  <si>
    <t>08.06.01.77.005</t>
  </si>
  <si>
    <t>08.06.01.77.006</t>
  </si>
  <si>
    <t>08.06.01.77.007</t>
  </si>
  <si>
    <t>08.06.01.77.008</t>
  </si>
  <si>
    <t>08.06.01.77.009</t>
  </si>
  <si>
    <t>08.06.01.77.010</t>
  </si>
  <si>
    <t>08.06.01.77.011</t>
  </si>
  <si>
    <t>08.06.01.77.012</t>
  </si>
  <si>
    <t>08.06.01.77.013</t>
  </si>
  <si>
    <t>08.06.01.77.014</t>
  </si>
  <si>
    <t>08.06.01.77.015</t>
  </si>
  <si>
    <t>08.06.01.77.016</t>
  </si>
  <si>
    <t>08.06.01.77.017</t>
  </si>
  <si>
    <t>08.06.01.77.018</t>
  </si>
  <si>
    <t>08.06.01.78.001</t>
  </si>
  <si>
    <t>08.06.01.78.002</t>
  </si>
  <si>
    <t>08.06.01.79.001</t>
  </si>
  <si>
    <t>08.06.01.79.002</t>
  </si>
  <si>
    <t>08.06.01.78.003</t>
  </si>
  <si>
    <t>08.06.01.78.004</t>
  </si>
  <si>
    <t>08.06.01.78.005</t>
  </si>
  <si>
    <t>08.06.01.78.006</t>
  </si>
  <si>
    <t>08.06.01.78.007</t>
  </si>
  <si>
    <t>08.06.01.78.008</t>
  </si>
  <si>
    <t>08.06.01.78.009</t>
  </si>
  <si>
    <t>08.06.01.78.010</t>
  </si>
  <si>
    <t>08.06.01.78.011</t>
  </si>
  <si>
    <t>08.06.01.78.012</t>
  </si>
  <si>
    <t>08.06.01.78.013</t>
  </si>
  <si>
    <t>08.06.01.78.014</t>
  </si>
  <si>
    <t>08.06.01.78.015</t>
  </si>
  <si>
    <t>08.06.01.78.016</t>
  </si>
  <si>
    <t>08.06.01.79.003</t>
  </si>
  <si>
    <t>08.06.01.79.004</t>
  </si>
  <si>
    <t>08.06.01.79.005</t>
  </si>
  <si>
    <t>08.06.01.79.006</t>
  </si>
  <si>
    <t>08.06.01.79.007</t>
  </si>
  <si>
    <t>08.06.01.79.008</t>
  </si>
  <si>
    <t>08.06.01.79.009</t>
  </si>
  <si>
    <t>08.06.01.79.010</t>
  </si>
  <si>
    <t>08.06.01.79.011</t>
  </si>
  <si>
    <t>08.06.01.79.012</t>
  </si>
  <si>
    <t>08.06.01.79.013</t>
  </si>
  <si>
    <t>08.06.01.79.014</t>
  </si>
  <si>
    <t>08.06.01.79.015</t>
  </si>
  <si>
    <t>08.06.01.79.016</t>
  </si>
  <si>
    <t>08.06.01.80.001</t>
  </si>
  <si>
    <t>08.06.01.81.001</t>
  </si>
  <si>
    <t>08.06.01.81.002</t>
  </si>
  <si>
    <t>08.06.01.82.001</t>
  </si>
  <si>
    <t>08.06.01.82.002</t>
  </si>
  <si>
    <t>08.06.01.82.003</t>
  </si>
  <si>
    <t>08.06.01.82.004</t>
  </si>
  <si>
    <t>08.06.01.82.005</t>
  </si>
  <si>
    <t>08.06.01.82.006</t>
  </si>
  <si>
    <t>08.06.01.82.007</t>
  </si>
  <si>
    <t>08.06.01.82.008</t>
  </si>
  <si>
    <t>08.06.01.82.009</t>
  </si>
  <si>
    <t>08.06.01.83.001</t>
  </si>
  <si>
    <t>08.06.01.84.001</t>
  </si>
  <si>
    <t>08.06.01.85.001</t>
  </si>
  <si>
    <t>08.06.01.85.002</t>
  </si>
  <si>
    <t>08.06.01.86.001</t>
  </si>
  <si>
    <t>08.06.01.85.003</t>
  </si>
  <si>
    <t>08.06.01.85.004</t>
  </si>
  <si>
    <t>08.06.01.85.005</t>
  </si>
  <si>
    <t>08.06.01.85.006</t>
  </si>
  <si>
    <t>08.06.01.87.001</t>
  </si>
  <si>
    <t>08.06.01.87.002</t>
  </si>
  <si>
    <t>08.06.01.87.003</t>
  </si>
  <si>
    <t>08.06.01.88.001</t>
  </si>
  <si>
    <t>08.06.01.88.002</t>
  </si>
  <si>
    <t>08.06.01.88.003</t>
  </si>
  <si>
    <t>08.06.01.88.004</t>
  </si>
  <si>
    <t>08.06.01.89.001</t>
  </si>
  <si>
    <t>08.06.01.90.001</t>
  </si>
  <si>
    <t>08.06.01.90.002</t>
  </si>
  <si>
    <t>08.06.01.90.005</t>
  </si>
  <si>
    <t>08.06.01.90.003</t>
  </si>
  <si>
    <t>08.06.01.90.004</t>
  </si>
  <si>
    <t>08.06.01.90.006</t>
  </si>
  <si>
    <t>08.06.01.90.007</t>
  </si>
  <si>
    <t>08.06.01.90.008</t>
  </si>
  <si>
    <t>08.06.01.90.009</t>
  </si>
  <si>
    <t>08.06.01.90.010</t>
  </si>
  <si>
    <t>08.06.01.90.011</t>
  </si>
  <si>
    <t>08.06.01.90.012</t>
  </si>
  <si>
    <t>08.06.01.90.013</t>
  </si>
  <si>
    <t>08.06.01.90.014</t>
  </si>
  <si>
    <t>08.06.01.90.015</t>
  </si>
  <si>
    <t>08.06.01.90.016</t>
  </si>
  <si>
    <t>08.06.01.90.017</t>
  </si>
  <si>
    <t>08.06.01.90.018</t>
  </si>
  <si>
    <t>08.06.01.90.019</t>
  </si>
  <si>
    <t>08.06.01.90.020</t>
  </si>
  <si>
    <t>08.06.01.90.021</t>
  </si>
  <si>
    <t>08.06.01.90.022</t>
  </si>
  <si>
    <t>08.06.01.90.023</t>
  </si>
  <si>
    <t>08.06.01.90.024</t>
  </si>
  <si>
    <t>08.06.01.90.025</t>
  </si>
  <si>
    <t>08.06.01.90.026</t>
  </si>
  <si>
    <t>08.06.01.90.027</t>
  </si>
  <si>
    <t>08.06.01.90.028</t>
  </si>
  <si>
    <t>08.06.01.90.029</t>
  </si>
  <si>
    <t>08.06.01.90.030</t>
  </si>
  <si>
    <t>08.06.01.90.031</t>
  </si>
  <si>
    <t>08.06.01.90.032</t>
  </si>
  <si>
    <t>08.06.01.90.033</t>
  </si>
  <si>
    <t>08.06.01.90.034</t>
  </si>
  <si>
    <t>08.06.01.90.035</t>
  </si>
  <si>
    <t>08.06.01.90.036</t>
  </si>
  <si>
    <t>08.06.01.90.037</t>
  </si>
  <si>
    <t>08.06.01.90.038</t>
  </si>
  <si>
    <t>08.06.01.90.039</t>
  </si>
  <si>
    <t>08.06.01.90.040</t>
  </si>
  <si>
    <t>08.06.01.90.041</t>
  </si>
  <si>
    <t>08.06.01.90.042</t>
  </si>
  <si>
    <t>08.06.01.90.043</t>
  </si>
  <si>
    <t>08.06.01.90.044</t>
  </si>
  <si>
    <t>08.06.01.90.045</t>
  </si>
  <si>
    <t>08.06.01.90.046</t>
  </si>
  <si>
    <t>08.06.01.90.047</t>
  </si>
  <si>
    <t>08.06.01.90.048</t>
  </si>
  <si>
    <t>08.06.01.90.049</t>
  </si>
  <si>
    <t>08.06.01.90.050</t>
  </si>
  <si>
    <t>08.06.01.90.051</t>
  </si>
  <si>
    <t>08.06.01.90.052</t>
  </si>
  <si>
    <t>08.06.01.90.053</t>
  </si>
  <si>
    <t>08.06.01.90.054</t>
  </si>
  <si>
    <t>08.06.01.90.055</t>
  </si>
  <si>
    <t>08.06.01.90.056</t>
  </si>
  <si>
    <t>08.06.01.90.057</t>
  </si>
  <si>
    <t>08.06.01.90.058</t>
  </si>
  <si>
    <t>08.06.01.90.059</t>
  </si>
  <si>
    <t>08.06.01.90.060</t>
  </si>
  <si>
    <t>08.06.01.90.061</t>
  </si>
  <si>
    <t>08.06.01.90.062</t>
  </si>
  <si>
    <t>08.06.01.90.063</t>
  </si>
  <si>
    <t>08.06.01.90.064</t>
  </si>
  <si>
    <t>08.06.01.90.065</t>
  </si>
  <si>
    <t>08.06.01.90.066</t>
  </si>
  <si>
    <t>08.06.01.90.067</t>
  </si>
  <si>
    <t>08.06.01.90.068</t>
  </si>
  <si>
    <t>08.06.01.90.069</t>
  </si>
  <si>
    <t>08.06.01.90.070</t>
  </si>
  <si>
    <t>08.06.01.90.071</t>
  </si>
  <si>
    <t>08.06.01.90.072</t>
  </si>
  <si>
    <t>08.06.01.90.073</t>
  </si>
  <si>
    <t>08.06.01.90.074</t>
  </si>
  <si>
    <t>08.06.01.90.075</t>
  </si>
  <si>
    <t>08.06.01.90.076</t>
  </si>
  <si>
    <t>08.06.01.90.077</t>
  </si>
  <si>
    <t>08.06.01.90.078</t>
  </si>
  <si>
    <t>08.06.01.90.079</t>
  </si>
  <si>
    <t>08.06.01.90.080</t>
  </si>
  <si>
    <t>08.06.01.90.081</t>
  </si>
  <si>
    <t>08.06.01.90.082</t>
  </si>
  <si>
    <t>08.06.01.90.083</t>
  </si>
  <si>
    <t>08.06.01.90.084</t>
  </si>
  <si>
    <t>08.06.01.90.085</t>
  </si>
  <si>
    <t>08.06.01.90.086</t>
  </si>
  <si>
    <t>08.06.01.90.087</t>
  </si>
  <si>
    <t>08.06.01.90.088</t>
  </si>
  <si>
    <t>08.06.01.90.089</t>
  </si>
  <si>
    <t>08.06.01.90.090</t>
  </si>
  <si>
    <t>08.06.01.90.091</t>
  </si>
  <si>
    <t>08.06.01.90.092</t>
  </si>
  <si>
    <t>08.06.01.90.093</t>
  </si>
  <si>
    <t>08.06.01.90.094</t>
  </si>
  <si>
    <t>08.06.01.90.095</t>
  </si>
  <si>
    <t>08.06.01.90.096</t>
  </si>
  <si>
    <t>08.06.01.90.097</t>
  </si>
  <si>
    <t xml:space="preserve">  DF20NC </t>
  </si>
  <si>
    <t xml:space="preserve">  DF20N</t>
  </si>
  <si>
    <t xml:space="preserve">  DF31G</t>
  </si>
  <si>
    <t>94</t>
  </si>
  <si>
    <t>97</t>
  </si>
  <si>
    <t>98</t>
  </si>
  <si>
    <t>08.06.01.91.001</t>
  </si>
  <si>
    <t>08.06.01.92.001</t>
  </si>
  <si>
    <t>08.06.01.92.002</t>
  </si>
  <si>
    <t>08.06.01.93.001</t>
  </si>
  <si>
    <t>08.06.01.93.002</t>
  </si>
  <si>
    <t>08.06.01.93.006</t>
  </si>
  <si>
    <t>08.06.01.93.003</t>
  </si>
  <si>
    <t>08.06.01.93.004</t>
  </si>
  <si>
    <t>08.06.01.93.005</t>
  </si>
  <si>
    <t>08.06.01.93.007</t>
  </si>
  <si>
    <t>08.06.01.93.008</t>
  </si>
  <si>
    <t>08.06.01.94.001</t>
  </si>
  <si>
    <t>08.06.01.95.001</t>
  </si>
  <si>
    <t>08.06.01.95.002</t>
  </si>
  <si>
    <t>08.06.01.95.005</t>
  </si>
  <si>
    <t>08.06.01.95.003</t>
  </si>
  <si>
    <t>08.06.01.95.004</t>
  </si>
  <si>
    <t>08.06.01.95.006</t>
  </si>
  <si>
    <t>08.06.01.95.007</t>
  </si>
  <si>
    <t>08.06.01.95.008</t>
  </si>
  <si>
    <t>08.06.01.95.009</t>
  </si>
  <si>
    <t>08.06.01.95.010</t>
  </si>
  <si>
    <t>08.06.01.95.011</t>
  </si>
  <si>
    <t>08.06.01.96.001</t>
  </si>
  <si>
    <t>08.06.01.97.001</t>
  </si>
  <si>
    <t>08.06.01.98.001</t>
  </si>
  <si>
    <t>08.06.01.98.002</t>
  </si>
  <si>
    <t>08.06.01.98.003</t>
  </si>
  <si>
    <t>08.06.01.98.004</t>
  </si>
  <si>
    <t>08.06.01.98.005</t>
  </si>
  <si>
    <t>08.06.01.98.006</t>
  </si>
  <si>
    <t>08.06.01.98.007</t>
  </si>
  <si>
    <t>08.06.01.98.008</t>
  </si>
  <si>
    <t>08.06.01.98.009</t>
  </si>
  <si>
    <t>08.06.01.98.010</t>
  </si>
  <si>
    <t>08.06.01.98.011</t>
  </si>
  <si>
    <t>08.06.01.98.012</t>
  </si>
  <si>
    <t>08.06.01.98.013</t>
  </si>
  <si>
    <t>08.06.01.98.014</t>
  </si>
  <si>
    <t>08.06.01.98.015</t>
  </si>
  <si>
    <t>08.06.01.98.016</t>
  </si>
  <si>
    <t>08.06.01.98.017</t>
  </si>
  <si>
    <t>08.06.01.98.018</t>
  </si>
  <si>
    <t>08.06.01.98.019</t>
  </si>
  <si>
    <t>08.06.01.98.020</t>
  </si>
  <si>
    <t>08.06.01.98.021</t>
  </si>
  <si>
    <t>08.06.01.98.022</t>
  </si>
  <si>
    <t>08.06.01.98.023</t>
  </si>
  <si>
    <t>08.06.01.98.024</t>
  </si>
  <si>
    <t>08.06.01.99.001</t>
  </si>
  <si>
    <t>08.06.01.99.002</t>
  </si>
  <si>
    <t>08.06.01.99.003</t>
  </si>
  <si>
    <t>08.06.02.01.001</t>
  </si>
  <si>
    <t>08.06.02.01.002</t>
  </si>
  <si>
    <t>08.06.02.02.001</t>
  </si>
  <si>
    <t>08.06.02.02.002</t>
  </si>
  <si>
    <t>08.06.02.03.008</t>
  </si>
  <si>
    <t>08.06.02.05.003</t>
  </si>
  <si>
    <t>08.06.02.56.001</t>
  </si>
  <si>
    <t>08.06.02.57.003</t>
  </si>
  <si>
    <t>08.06.02.57.007</t>
  </si>
  <si>
    <t>08.06.02.60.001</t>
  </si>
  <si>
    <t>08.06.02.62.002</t>
  </si>
  <si>
    <t>08.06.02.64.004</t>
  </si>
  <si>
    <t>08.06.02.90.002</t>
  </si>
  <si>
    <t>08.06.02.14.003</t>
  </si>
  <si>
    <t>08.06.02.03.006</t>
  </si>
  <si>
    <t>101</t>
  </si>
  <si>
    <t>151</t>
  </si>
  <si>
    <t>102</t>
  </si>
  <si>
    <t>112</t>
  </si>
  <si>
    <t>08.06.02.02.003</t>
  </si>
  <si>
    <t>08.06.02.02.004</t>
  </si>
  <si>
    <t>08.06.02.02.005</t>
  </si>
  <si>
    <t>08.06.02.02.006</t>
  </si>
  <si>
    <t>08.06.02.02.007</t>
  </si>
  <si>
    <t>08.06.02.02.008</t>
  </si>
  <si>
    <t>08.06.02.02.009</t>
  </si>
  <si>
    <t>08.06.02.02.010</t>
  </si>
  <si>
    <t>08.06.02.02.011</t>
  </si>
  <si>
    <t>08.06.02.02.012</t>
  </si>
  <si>
    <t>08.06.02.02.013</t>
  </si>
  <si>
    <t>08.06.02.02.014</t>
  </si>
  <si>
    <t>08.06.02.02.015</t>
  </si>
  <si>
    <t>08.06.02.02.016</t>
  </si>
  <si>
    <t>08.06.02.02.017</t>
  </si>
  <si>
    <t>08.06.02.02.018</t>
  </si>
  <si>
    <t>08.06.02.02.019</t>
  </si>
  <si>
    <t>08.06.02.02.020</t>
  </si>
  <si>
    <t>08.06.02.02.021</t>
  </si>
  <si>
    <t>08.06.02.02.022</t>
  </si>
  <si>
    <t>08.06.02.02.023</t>
  </si>
  <si>
    <t>08.06.02.02.024</t>
  </si>
  <si>
    <t>08.06.02.02.025</t>
  </si>
  <si>
    <t>08.06.02.02.026</t>
  </si>
  <si>
    <t>08.06.02.02.027</t>
  </si>
  <si>
    <t>08.06.02.02.028</t>
  </si>
  <si>
    <t>08.06.02.02.029</t>
  </si>
  <si>
    <t>08.06.02.02.030</t>
  </si>
  <si>
    <t>08.06.02.02.031</t>
  </si>
  <si>
    <t>08.06.02.02.032</t>
  </si>
  <si>
    <t>08.06.02.02.033</t>
  </si>
  <si>
    <t>08.06.02.02.034</t>
  </si>
  <si>
    <t>08.06.02.02.035</t>
  </si>
  <si>
    <t>08.06.02.02.036</t>
  </si>
  <si>
    <t>08.06.02.02.037</t>
  </si>
  <si>
    <t>08.06.02.02.038</t>
  </si>
  <si>
    <t>08.06.02.02.039</t>
  </si>
  <si>
    <t>08.06.02.02.040</t>
  </si>
  <si>
    <t>08.06.02.02.041</t>
  </si>
  <si>
    <t>08.06.02.02.042</t>
  </si>
  <si>
    <t>08.06.02.02.043</t>
  </si>
  <si>
    <t>08.06.02.02.044</t>
  </si>
  <si>
    <t>08.06.02.02.045</t>
  </si>
  <si>
    <t>08.06.02.02.046</t>
  </si>
  <si>
    <t>08.06.02.02.047</t>
  </si>
  <si>
    <t>08.06.02.02.048</t>
  </si>
  <si>
    <t>08.06.02.02.049</t>
  </si>
  <si>
    <t>08.06.02.02.050</t>
  </si>
  <si>
    <t>08.06.02.02.051</t>
  </si>
  <si>
    <t>08.06.02.02.052</t>
  </si>
  <si>
    <t>08.06.02.02.053</t>
  </si>
  <si>
    <t>08.06.02.02.054</t>
  </si>
  <si>
    <t>08.06.02.02.055</t>
  </si>
  <si>
    <t>08.06.02.02.056</t>
  </si>
  <si>
    <t>08.06.02.02.057</t>
  </si>
  <si>
    <t>08.06.02.02.058</t>
  </si>
  <si>
    <t>08.06.02.02.059</t>
  </si>
  <si>
    <t>08.06.02.02.060</t>
  </si>
  <si>
    <t>08.06.02.02.061</t>
  </si>
  <si>
    <t>08.06.02.02.062</t>
  </si>
  <si>
    <t>08.06.02.02.063</t>
  </si>
  <si>
    <t>08.06.02.02.064</t>
  </si>
  <si>
    <t>08.06.02.02.065</t>
  </si>
  <si>
    <t>08.06.02.02.066</t>
  </si>
  <si>
    <t>08.06.02.02.067</t>
  </si>
  <si>
    <t>08.06.02.02.068</t>
  </si>
  <si>
    <t>08.06.02.02.069</t>
  </si>
  <si>
    <t>08.06.02.02.070</t>
  </si>
  <si>
    <t>08.06.02.02.071</t>
  </si>
  <si>
    <t>08.06.02.02.072</t>
  </si>
  <si>
    <t>08.06.02.02.073</t>
  </si>
  <si>
    <t>08.06.02.02.074</t>
  </si>
  <si>
    <t>08.06.02.02.075</t>
  </si>
  <si>
    <t>08.06.02.02.076</t>
  </si>
  <si>
    <t>08.06.02.02.077</t>
  </si>
  <si>
    <t>08.06.02.02.078</t>
  </si>
  <si>
    <t>08.06.02.02.079</t>
  </si>
  <si>
    <t>08.06.02.02.080</t>
  </si>
  <si>
    <t>08.06.02.02.081</t>
  </si>
  <si>
    <t>08.06.02.02.082</t>
  </si>
  <si>
    <t>08.06.02.02.083</t>
  </si>
  <si>
    <t>08.06.02.02.084</t>
  </si>
  <si>
    <t>08.06.02.02.085</t>
  </si>
  <si>
    <t>08.06.02.02.086</t>
  </si>
  <si>
    <t>08.06.02.02.087</t>
  </si>
  <si>
    <t>08.06.02.02.088</t>
  </si>
  <si>
    <t>08.06.02.02.089</t>
  </si>
  <si>
    <t>08.06.02.02.090</t>
  </si>
  <si>
    <t>08.06.02.02.091</t>
  </si>
  <si>
    <t>08.06.02.03.001</t>
  </si>
  <si>
    <t>08.06.02.03.002</t>
  </si>
  <si>
    <t>08.06.02.03.003</t>
  </si>
  <si>
    <t>08.06.02.03.004</t>
  </si>
  <si>
    <t>08.06.02.03.005</t>
  </si>
  <si>
    <t>08.06.02.03.007</t>
  </si>
  <si>
    <t>103</t>
  </si>
  <si>
    <t>123</t>
  </si>
  <si>
    <t>153</t>
  </si>
  <si>
    <t>08.06.02.04.001</t>
  </si>
  <si>
    <t>08.06.02.04.002</t>
  </si>
  <si>
    <t>08.06.02.04.003</t>
  </si>
  <si>
    <t>08.06.02.04.004</t>
  </si>
  <si>
    <t>08.06.02.05.001</t>
  </si>
  <si>
    <t>08.06.02.05.002</t>
  </si>
  <si>
    <t>08.06.02.05.004</t>
  </si>
  <si>
    <t>08.06.02.05.005</t>
  </si>
  <si>
    <t>08.06.02.05.006</t>
  </si>
  <si>
    <t>08.06.02.05.007</t>
  </si>
  <si>
    <t>08.06.02.05.008</t>
  </si>
  <si>
    <t>08.06.02.05.009</t>
  </si>
  <si>
    <t>08.06.02.05.010</t>
  </si>
  <si>
    <t>08.06.02.05.011</t>
  </si>
  <si>
    <t>08.06.02.05.012</t>
  </si>
  <si>
    <t>08.06.02.05.013</t>
  </si>
  <si>
    <t>08.06.02.05.014</t>
  </si>
  <si>
    <t>08.06.02.05.015</t>
  </si>
  <si>
    <t>08.06.02.05.016</t>
  </si>
  <si>
    <t>08.06.02.05.017</t>
  </si>
  <si>
    <t>08.06.02.05.018</t>
  </si>
  <si>
    <t>08.06.02.05.019</t>
  </si>
  <si>
    <t>08.06.02.05.020</t>
  </si>
  <si>
    <t>08.06.02.05.021</t>
  </si>
  <si>
    <t>105</t>
  </si>
  <si>
    <t>195</t>
  </si>
  <si>
    <t>155</t>
  </si>
  <si>
    <t>125</t>
  </si>
  <si>
    <t>165</t>
  </si>
  <si>
    <t>109</t>
  </si>
  <si>
    <t>08.06.02.06.001</t>
  </si>
  <si>
    <t>08.06.02.06.002</t>
  </si>
  <si>
    <t>08.06.02.06.003</t>
  </si>
  <si>
    <t>08.06.02.07.001</t>
  </si>
  <si>
    <t>08.06.02.07.002</t>
  </si>
  <si>
    <t>08.06.02.08.001</t>
  </si>
  <si>
    <t>08.06.02.08.002</t>
  </si>
  <si>
    <t>08.06.02.08.003</t>
  </si>
  <si>
    <t>08.06.02.09.001</t>
  </si>
  <si>
    <t>08.06.02.09.002</t>
  </si>
  <si>
    <t>08.06.02.10.001</t>
  </si>
  <si>
    <t>08.06.02.11.001</t>
  </si>
  <si>
    <t>08.06.02.11.002</t>
  </si>
  <si>
    <t>08.06.02.11.003</t>
  </si>
  <si>
    <t>08.06.02.11.004</t>
  </si>
  <si>
    <t>08.06.02.11.005</t>
  </si>
  <si>
    <t>08.06.02.11.006</t>
  </si>
  <si>
    <t>08.06.02.11.007</t>
  </si>
  <si>
    <t>08.06.02.11.008</t>
  </si>
  <si>
    <t>08.06.02.11.009</t>
  </si>
  <si>
    <t>08.06.02.11.010</t>
  </si>
  <si>
    <t>08.06.02.11.011</t>
  </si>
  <si>
    <t>08.06.02.11.012</t>
  </si>
  <si>
    <t>08.06.02.11.013</t>
  </si>
  <si>
    <t>08.06.02.11.014</t>
  </si>
  <si>
    <t>08.06.02.11.015</t>
  </si>
  <si>
    <t>08.06.02.11.016</t>
  </si>
  <si>
    <t>08.06.02.11.017</t>
  </si>
  <si>
    <t>08.06.02.11.018</t>
  </si>
  <si>
    <t>08.06.02.11.019</t>
  </si>
  <si>
    <t>08.06.02.11.020</t>
  </si>
  <si>
    <t>08.06.02.11.021</t>
  </si>
  <si>
    <t>08.06.02.11.022</t>
  </si>
  <si>
    <t>08.06.02.11.023</t>
  </si>
  <si>
    <t>08.06.02.11.024</t>
  </si>
  <si>
    <t>08.06.02.11.025</t>
  </si>
  <si>
    <t>08.06.02.11.026</t>
  </si>
  <si>
    <t>08.06.02.11.027</t>
  </si>
  <si>
    <t>08.06.02.11.028</t>
  </si>
  <si>
    <t>08.06.02.11.029</t>
  </si>
  <si>
    <t>08.06.02.11.030</t>
  </si>
  <si>
    <t>08.06.02.11.031</t>
  </si>
  <si>
    <t>08.06.02.11.032</t>
  </si>
  <si>
    <t>08.06.02.11.033</t>
  </si>
  <si>
    <t>08.06.02.11.034</t>
  </si>
  <si>
    <t>08.06.02.11.035</t>
  </si>
  <si>
    <t>08.06.02.11.036</t>
  </si>
  <si>
    <t>08.06.02.11.037</t>
  </si>
  <si>
    <t>08.06.02.11.038</t>
  </si>
  <si>
    <t>08.06.02.11.039</t>
  </si>
  <si>
    <t>08.06.02.11.040</t>
  </si>
  <si>
    <t>08.06.02.12.001</t>
  </si>
  <si>
    <t>08.06.02.12.002</t>
  </si>
  <si>
    <t>08.06.02.12.003</t>
  </si>
  <si>
    <t>08.06.02.12.004</t>
  </si>
  <si>
    <t>08.06.02.12.005</t>
  </si>
  <si>
    <t>08.06.02.12.006</t>
  </si>
  <si>
    <t>08.06.02.12.007</t>
  </si>
  <si>
    <t>08.06.02.12.008</t>
  </si>
  <si>
    <t>08.06.02.12.009</t>
  </si>
  <si>
    <t>08.06.02.12.010</t>
  </si>
  <si>
    <t>08.06.02.12.011</t>
  </si>
  <si>
    <t>08.06.02.12.012</t>
  </si>
  <si>
    <t>08.06.02.12.013</t>
  </si>
  <si>
    <t>08.06.02.12.014</t>
  </si>
  <si>
    <t>08.06.02.12.015</t>
  </si>
  <si>
    <t>08.06.02.12.016</t>
  </si>
  <si>
    <t>08.06.02.12.017</t>
  </si>
  <si>
    <t>08.06.02.12.018</t>
  </si>
  <si>
    <t>08.06.02.12.019</t>
  </si>
  <si>
    <t>08.06.02.12.020</t>
  </si>
  <si>
    <t>113</t>
  </si>
  <si>
    <t>08.06.02.13.001</t>
  </si>
  <si>
    <t>08.06.02.13.002</t>
  </si>
  <si>
    <t>08.06.02.14.001</t>
  </si>
  <si>
    <t>08.06.02.14.002</t>
  </si>
  <si>
    <t>08.06.02.14.004</t>
  </si>
  <si>
    <t>118</t>
  </si>
  <si>
    <t>119</t>
  </si>
  <si>
    <t>170</t>
  </si>
  <si>
    <t>133</t>
  </si>
  <si>
    <t>08.06.02.15.001</t>
  </si>
  <si>
    <t>08.06.02.15.002</t>
  </si>
  <si>
    <t>08.06.02.16.001</t>
  </si>
  <si>
    <t>08.06.02.16.002</t>
  </si>
  <si>
    <t>08.06.02.16.003</t>
  </si>
  <si>
    <t>08.06.02.16.004</t>
  </si>
  <si>
    <t>08.06.02.16.005</t>
  </si>
  <si>
    <t>08.06.02.16.006</t>
  </si>
  <si>
    <t>08.06.02.16.007</t>
  </si>
  <si>
    <t>08.06.02.16.008</t>
  </si>
  <si>
    <t>08.06.02.16.009</t>
  </si>
  <si>
    <t>08.06.02.16.010</t>
  </si>
  <si>
    <t>08.06.02.16.011</t>
  </si>
  <si>
    <t>08.06.02.16.012</t>
  </si>
  <si>
    <t>08.06.02.16.013</t>
  </si>
  <si>
    <t>08.06.02.16.014</t>
  </si>
  <si>
    <t>08.06.02.16.015</t>
  </si>
  <si>
    <t>08.06.02.16.016</t>
  </si>
  <si>
    <t>08.06.02.16.017</t>
  </si>
  <si>
    <t>116</t>
  </si>
  <si>
    <t>177</t>
  </si>
  <si>
    <t>08.06.02.17.001</t>
  </si>
  <si>
    <t>08.06.02.17.002</t>
  </si>
  <si>
    <t>08.06.02.17.003</t>
  </si>
  <si>
    <t>08.06.02.17.004</t>
  </si>
  <si>
    <t>08.06.02.17.005</t>
  </si>
  <si>
    <t>08.06.02.17.006</t>
  </si>
  <si>
    <t>08.06.02.17.007</t>
  </si>
  <si>
    <t>08.06.02.17.008</t>
  </si>
  <si>
    <t>08.06.02.18.001</t>
  </si>
  <si>
    <t>08.06.02.18.002</t>
  </si>
  <si>
    <t>08.06.02.18.003</t>
  </si>
  <si>
    <t>08.06.02.18.004</t>
  </si>
  <si>
    <t>08.06.02.19.002</t>
  </si>
  <si>
    <t>08.06.02.20.001</t>
  </si>
  <si>
    <t>08.06.02.21.001</t>
  </si>
  <si>
    <t>08.06.02.21.002</t>
  </si>
  <si>
    <t>08.06.02.21.003</t>
  </si>
  <si>
    <t>08.06.02.21.004</t>
  </si>
  <si>
    <t>08.06.02.21.005</t>
  </si>
  <si>
    <t>08.06.02.21.006</t>
  </si>
  <si>
    <t>08.06.02.21.007</t>
  </si>
  <si>
    <t>08.06.02.21.008</t>
  </si>
  <si>
    <t>08.06.02.21.009</t>
  </si>
  <si>
    <t>08.06.02.21.010</t>
  </si>
  <si>
    <t>08.06.02.22.001</t>
  </si>
  <si>
    <t>08.06.02.23.001</t>
  </si>
  <si>
    <t>08.06.02.23.005</t>
  </si>
  <si>
    <t>08.06.02.23.004</t>
  </si>
  <si>
    <t>08.06.02.23.006</t>
  </si>
  <si>
    <t>08.06.02.23.003</t>
  </si>
  <si>
    <t>08.06.02.23.007</t>
  </si>
  <si>
    <t>08.06.02.23.008</t>
  </si>
  <si>
    <t>08.06.02.23.009</t>
  </si>
  <si>
    <t>08.06.02.23.010</t>
  </si>
  <si>
    <t>08.06.02.23.011</t>
  </si>
  <si>
    <t>08.06.02.23.012</t>
  </si>
  <si>
    <t>08.06.02.23.013</t>
  </si>
  <si>
    <t>08.06.02.23.014</t>
  </si>
  <si>
    <t>08.06.02.23.015</t>
  </si>
  <si>
    <t>08.06.02.23.016</t>
  </si>
  <si>
    <t>08.06.02.23.017</t>
  </si>
  <si>
    <t>08.06.02.23.018</t>
  </si>
  <si>
    <t>08.06.02.23.019</t>
  </si>
  <si>
    <t>08.06.02.23.020</t>
  </si>
  <si>
    <t>08.06.02.23.021</t>
  </si>
  <si>
    <t>08.06.02.23.022</t>
  </si>
  <si>
    <t>08.06.02.23.023</t>
  </si>
  <si>
    <t>08.06.02.23.024</t>
  </si>
  <si>
    <t>08.06.02.23.025</t>
  </si>
  <si>
    <t>08.06.02.23.026</t>
  </si>
  <si>
    <t>08.06.02.23.027</t>
  </si>
  <si>
    <t>08.06.02.23.028</t>
  </si>
  <si>
    <t>08.06.02.23.029</t>
  </si>
  <si>
    <t>08.06.02.23.030</t>
  </si>
  <si>
    <t>08.06.02.23.031</t>
  </si>
  <si>
    <t>08.06.02.23.032</t>
  </si>
  <si>
    <t>08.06.02.23.033</t>
  </si>
  <si>
    <t>08.06.02.23.034</t>
  </si>
  <si>
    <t>08.06.02.23.035</t>
  </si>
  <si>
    <t>08.06.02.23.036</t>
  </si>
  <si>
    <t>08.06.02.23.037</t>
  </si>
  <si>
    <t>08.06.02.23.038</t>
  </si>
  <si>
    <t>08.06.02.23.039</t>
  </si>
  <si>
    <t>08.06.02.23.040</t>
  </si>
  <si>
    <t>08.06.02.23.041</t>
  </si>
  <si>
    <t>08.06.02.23.042</t>
  </si>
  <si>
    <t>08.06.02.23.043</t>
  </si>
  <si>
    <t>08.06.02.23.044</t>
  </si>
  <si>
    <t>08.06.02.23.045</t>
  </si>
  <si>
    <t>08.06.02.23.046</t>
  </si>
  <si>
    <t>08.06.02.23.047</t>
  </si>
  <si>
    <t>08.06.02.23.048</t>
  </si>
  <si>
    <t>08.06.02.23.049</t>
  </si>
  <si>
    <t>08.06.02.23.050</t>
  </si>
  <si>
    <t>08.06.02.23.051</t>
  </si>
  <si>
    <t>08.06.02.23.052</t>
  </si>
  <si>
    <t>08.06.02.23.053</t>
  </si>
  <si>
    <t>08.06.02.23.054</t>
  </si>
  <si>
    <t>08.06.02.23.055</t>
  </si>
  <si>
    <t>08.06.02.23.056</t>
  </si>
  <si>
    <t>08.06.02.23.057</t>
  </si>
  <si>
    <t>08.06.02.23.058</t>
  </si>
  <si>
    <t>08.06.02.23.059</t>
  </si>
  <si>
    <t>08.06.02.23.060</t>
  </si>
  <si>
    <t>08.06.02.23.061</t>
  </si>
  <si>
    <t>08.06.02.23.062</t>
  </si>
  <si>
    <t>08.06.02.23.063</t>
  </si>
  <si>
    <t>08.06.02.23.064</t>
  </si>
  <si>
    <t>08.06.02.23.065</t>
  </si>
  <si>
    <t>08.06.02.23.066</t>
  </si>
  <si>
    <t>08.06.02.23.067</t>
  </si>
  <si>
    <t>08.06.02.23.068</t>
  </si>
  <si>
    <t>08.06.02.24.001</t>
  </si>
  <si>
    <t>08.06.02.24.002</t>
  </si>
  <si>
    <t>08.06.02.24.003</t>
  </si>
  <si>
    <t>08.06.02.24.004</t>
  </si>
  <si>
    <t>08.06.02.24.005</t>
  </si>
  <si>
    <t>08.06.02.24.006</t>
  </si>
  <si>
    <t>124</t>
  </si>
  <si>
    <t>08.06.02.24.007</t>
  </si>
  <si>
    <t>127</t>
  </si>
  <si>
    <t>126</t>
  </si>
  <si>
    <t>128</t>
  </si>
  <si>
    <t>129</t>
  </si>
  <si>
    <t>131</t>
  </si>
  <si>
    <t>132</t>
  </si>
  <si>
    <t>08.06.02.25.001</t>
  </si>
  <si>
    <t>08.06.02.26.001</t>
  </si>
  <si>
    <t>08.06.02.26.002</t>
  </si>
  <si>
    <t>08.06.02.26.003</t>
  </si>
  <si>
    <t>08.06.02.27.001</t>
  </si>
  <si>
    <t>08.06.02.27.002</t>
  </si>
  <si>
    <t>08.06.02.27.003</t>
  </si>
  <si>
    <t>08.06.02.27.004</t>
  </si>
  <si>
    <t>08.06.02.28.001</t>
  </si>
  <si>
    <t>08.06.02.29.001</t>
  </si>
  <si>
    <t>08.06.02.30.001</t>
  </si>
  <si>
    <t>08.06.02.31.001</t>
  </si>
  <si>
    <t>08.06.02.32.001</t>
  </si>
  <si>
    <t>08.06.02.33.001</t>
  </si>
  <si>
    <t>08.06.02.33.003</t>
  </si>
  <si>
    <t>08.06.02.34.001</t>
  </si>
  <si>
    <t>08.06.02.35.001</t>
  </si>
  <si>
    <t>08.06.02.35.002</t>
  </si>
  <si>
    <t>135</t>
  </si>
  <si>
    <t>136</t>
  </si>
  <si>
    <t>137</t>
  </si>
  <si>
    <t>138</t>
  </si>
  <si>
    <t>139</t>
  </si>
  <si>
    <t>193</t>
  </si>
  <si>
    <t>196</t>
  </si>
  <si>
    <t>08.06.02.36.001</t>
  </si>
  <si>
    <t>08.06.02.36.002</t>
  </si>
  <si>
    <t>08.06.02.36.003</t>
  </si>
  <si>
    <t>08.06.02.36.004</t>
  </si>
  <si>
    <t>08.06.02.37.001</t>
  </si>
  <si>
    <t>08.06.02.38.001</t>
  </si>
  <si>
    <t>08.06.02.39.001</t>
  </si>
  <si>
    <t>08.06.02.39.002</t>
  </si>
  <si>
    <t>08.06.02.39.003</t>
  </si>
  <si>
    <t>08.06.02.39.004</t>
  </si>
  <si>
    <t>08.06.02.39.005</t>
  </si>
  <si>
    <t>08.06.02.39.006</t>
  </si>
  <si>
    <t>08.06.02.39.007</t>
  </si>
  <si>
    <t>08.06.02.39.008</t>
  </si>
  <si>
    <t>08.06.02.39.009</t>
  </si>
  <si>
    <t>08.06.02.39.010</t>
  </si>
  <si>
    <t>08.06.02.40.001</t>
  </si>
  <si>
    <t>08.06.02.40.002</t>
  </si>
  <si>
    <t>08.06.02.40.003</t>
  </si>
  <si>
    <t>08.06.02.40.004</t>
  </si>
  <si>
    <t>08.06.02.40.005</t>
  </si>
  <si>
    <t>08.06.02.40.006</t>
  </si>
  <si>
    <t>08.06.02.40.007</t>
  </si>
  <si>
    <t>08.06.02.40.008</t>
  </si>
  <si>
    <t>08.06.02.40.009</t>
  </si>
  <si>
    <t>08.06.02.40.010</t>
  </si>
  <si>
    <t>08.06.02.40.011</t>
  </si>
  <si>
    <t>08.06.02.40.012</t>
  </si>
  <si>
    <t>08.06.02.40.013</t>
  </si>
  <si>
    <t>08.06.02.40.014</t>
  </si>
  <si>
    <t>08.06.02.40.015</t>
  </si>
  <si>
    <t>08.06.02.40.016</t>
  </si>
  <si>
    <t>141</t>
  </si>
  <si>
    <t>143</t>
  </si>
  <si>
    <t>146</t>
  </si>
  <si>
    <t>147</t>
  </si>
  <si>
    <t>148</t>
  </si>
  <si>
    <t>149</t>
  </si>
  <si>
    <t>08.06.02.41.001</t>
  </si>
  <si>
    <t>08.06.02.41.002</t>
  </si>
  <si>
    <t>08.06.02.41.003</t>
  </si>
  <si>
    <t>08.06.02.41.004</t>
  </si>
  <si>
    <t>08.06.02.41.005</t>
  </si>
  <si>
    <t>08.06.02.42.001</t>
  </si>
  <si>
    <t>08.06.02.43.001</t>
  </si>
  <si>
    <t>08.06.02.43.002</t>
  </si>
  <si>
    <t>08.06.02.43.003</t>
  </si>
  <si>
    <t>08.06.02.43.004</t>
  </si>
  <si>
    <t>08.06.02.44.001</t>
  </si>
  <si>
    <t>08.06.02.44.002</t>
  </si>
  <si>
    <t>08.06.02.44.004</t>
  </si>
  <si>
    <t>08.06.02.45.001</t>
  </si>
  <si>
    <t>08.06.02.45.002</t>
  </si>
  <si>
    <t>08.06.02.44.003</t>
  </si>
  <si>
    <t>08.06.02.45.003</t>
  </si>
  <si>
    <t>08.06.02.45.004</t>
  </si>
  <si>
    <t>08.06.02.45.005</t>
  </si>
  <si>
    <t>08.06.02.46.001</t>
  </si>
  <si>
    <t>08.06.02.46.002</t>
  </si>
  <si>
    <t>08.06.02.46.003</t>
  </si>
  <si>
    <t>08.06.02.46.004</t>
  </si>
  <si>
    <t>08.06.02.46.005</t>
  </si>
  <si>
    <t>08.06.02.46.006</t>
  </si>
  <si>
    <t>08.06.02.46.007</t>
  </si>
  <si>
    <t>08.06.02.46.008</t>
  </si>
  <si>
    <t>08.06.02.46.009</t>
  </si>
  <si>
    <t>08.06.02.46.010</t>
  </si>
  <si>
    <t>08.06.02.46.011</t>
  </si>
  <si>
    <t>08.06.02.46.012</t>
  </si>
  <si>
    <t>08.06.02.46.013</t>
  </si>
  <si>
    <t>08.06.02.46.014</t>
  </si>
  <si>
    <t>08.06.02.46.015</t>
  </si>
  <si>
    <t>08.06.02.46.016</t>
  </si>
  <si>
    <t>08.06.02.47.001</t>
  </si>
  <si>
    <t>08.06.02.47.002</t>
  </si>
  <si>
    <t>08.06.02.47.003</t>
  </si>
  <si>
    <t>08.06.02.48.001</t>
  </si>
  <si>
    <t>08.06.02.49.001</t>
  </si>
  <si>
    <t>08.06.02.49.002</t>
  </si>
  <si>
    <t>08.06.02.49.003</t>
  </si>
  <si>
    <t>08.06.02.50.001</t>
  </si>
  <si>
    <t>08.06.02.50.002</t>
  </si>
  <si>
    <t>08.06.02.50.003</t>
  </si>
  <si>
    <t>08.06.02.50.004</t>
  </si>
  <si>
    <t>08.06.02.50.005</t>
  </si>
  <si>
    <t>152</t>
  </si>
  <si>
    <t>154</t>
  </si>
  <si>
    <t>156</t>
  </si>
  <si>
    <t>157</t>
  </si>
  <si>
    <t>158</t>
  </si>
  <si>
    <t>08.06.02.51.001</t>
  </si>
  <si>
    <t>08.06.02.51.002</t>
  </si>
  <si>
    <t>08.06.02.51.003</t>
  </si>
  <si>
    <t>08.06.02.51.004</t>
  </si>
  <si>
    <t>08.06.02.52.001</t>
  </si>
  <si>
    <t>08.06.02.54.001</t>
  </si>
  <si>
    <t>08.06.02.54.002</t>
  </si>
  <si>
    <t>08.06.02.54.003</t>
  </si>
  <si>
    <t>08.06.02.54.004</t>
  </si>
  <si>
    <t>08.06.02.56.002</t>
  </si>
  <si>
    <t>08.06.02.56.008</t>
  </si>
  <si>
    <t>08.06.02.56.003</t>
  </si>
  <si>
    <t>08.06.02.56.004</t>
  </si>
  <si>
    <t>08.06.02.56.005</t>
  </si>
  <si>
    <t>08.06.02.56.006</t>
  </si>
  <si>
    <t>08.06.02.56.007</t>
  </si>
  <si>
    <t>08.06.02.56.009</t>
  </si>
  <si>
    <t>08.06.02.56.010</t>
  </si>
  <si>
    <t>08.06.02.56.011</t>
  </si>
  <si>
    <t>08.06.02.56.012</t>
  </si>
  <si>
    <t>08.06.02.56.013</t>
  </si>
  <si>
    <t>08.06.02.56.014</t>
  </si>
  <si>
    <t>08.06.02.57.001</t>
  </si>
  <si>
    <t>08.06.02.58.001</t>
  </si>
  <si>
    <t>08.06.02.57.002</t>
  </si>
  <si>
    <t>08.06.02.57.004</t>
  </si>
  <si>
    <t>08.06.02.57.005</t>
  </si>
  <si>
    <t>08.06.02.57.006</t>
  </si>
  <si>
    <t>08.06.02.57.008</t>
  </si>
  <si>
    <t>08.06.02.57.009</t>
  </si>
  <si>
    <t>08.06.02.57.010</t>
  </si>
  <si>
    <t>08.06.02.57.011</t>
  </si>
  <si>
    <t>08.06.02.57.012</t>
  </si>
  <si>
    <t>08.06.02.57.013</t>
  </si>
  <si>
    <t>08.06.02.57.014</t>
  </si>
  <si>
    <t>08.06.02.57.015</t>
  </si>
  <si>
    <t>08.06.02.57.016</t>
  </si>
  <si>
    <t>08.06.02.57.017</t>
  </si>
  <si>
    <t>08.06.02.57.018</t>
  </si>
  <si>
    <t>08.06.02.57.019</t>
  </si>
  <si>
    <t>08.06.02.57.020</t>
  </si>
  <si>
    <t>08.06.02.57.021</t>
  </si>
  <si>
    <t>08.06.02.58.002</t>
  </si>
  <si>
    <t>08.06.02.58.003</t>
  </si>
  <si>
    <t>08.06.02.59.001</t>
  </si>
  <si>
    <t>08.06.02.61.001</t>
  </si>
  <si>
    <t>08.06.02.61.002</t>
  </si>
  <si>
    <t>08.06.02.61.003</t>
  </si>
  <si>
    <t>08.06.02.61.004</t>
  </si>
  <si>
    <t>08.06.02.61.005</t>
  </si>
  <si>
    <t>08.06.02.61.006</t>
  </si>
  <si>
    <t>08.06.02.61.007</t>
  </si>
  <si>
    <t>08.06.02.61.008</t>
  </si>
  <si>
    <t>08.06.02.61.009</t>
  </si>
  <si>
    <t>08.06.02.61.010</t>
  </si>
  <si>
    <t>08.06.02.61.011</t>
  </si>
  <si>
    <t>08.06.02.61.012</t>
  </si>
  <si>
    <t>08.06.02.61.013</t>
  </si>
  <si>
    <t>08.06.02.61.014</t>
  </si>
  <si>
    <t>08.06.02.61.015</t>
  </si>
  <si>
    <t>08.06.02.61.016</t>
  </si>
  <si>
    <t>08.06.02.61.017</t>
  </si>
  <si>
    <t>08.06.02.61.018</t>
  </si>
  <si>
    <t>08.06.02.61.019</t>
  </si>
  <si>
    <t>08.06.02.61.020</t>
  </si>
  <si>
    <t>08.06.02.61.021</t>
  </si>
  <si>
    <t>08.06.02.61.022</t>
  </si>
  <si>
    <t>08.06.02.61.023</t>
  </si>
  <si>
    <t>08.06.02.61.024</t>
  </si>
  <si>
    <t>08.06.02.61.025</t>
  </si>
  <si>
    <t>08.06.02.61.026</t>
  </si>
  <si>
    <t>08.06.02.61.027</t>
  </si>
  <si>
    <t>08.06.02.61.028</t>
  </si>
  <si>
    <t>08.06.02.61.029</t>
  </si>
  <si>
    <t>08.06.02.61.030</t>
  </si>
  <si>
    <t>08.06.02.61.031</t>
  </si>
  <si>
    <t>08.06.02.62.001</t>
  </si>
  <si>
    <t>08.06.02.62.003</t>
  </si>
  <si>
    <t>08.06.02.62.004</t>
  </si>
  <si>
    <t>08.06.02.62.005</t>
  </si>
  <si>
    <t>08.06.02.63.001</t>
  </si>
  <si>
    <t>08.06.02.63.002</t>
  </si>
  <si>
    <t>08.06.02.63.003</t>
  </si>
  <si>
    <t>08.06.02.64.001</t>
  </si>
  <si>
    <t>08.06.02.64.002</t>
  </si>
  <si>
    <t>08.06.02.64.003</t>
  </si>
  <si>
    <t>08.06.02.64.005</t>
  </si>
  <si>
    <t>08.06.02.64.006</t>
  </si>
  <si>
    <t>178</t>
  </si>
  <si>
    <t>166</t>
  </si>
  <si>
    <t>08.06.02.65.001</t>
  </si>
  <si>
    <t>08.06.02.66.001</t>
  </si>
  <si>
    <t>08.06.02.67.001</t>
  </si>
  <si>
    <t>08.06.02.67.002</t>
  </si>
  <si>
    <t>08.06.02.67.003</t>
  </si>
  <si>
    <t>08.06.02.67.004</t>
  </si>
  <si>
    <t>167</t>
  </si>
  <si>
    <t>169</t>
  </si>
  <si>
    <t>171</t>
  </si>
  <si>
    <t>173</t>
  </si>
  <si>
    <t>174</t>
  </si>
  <si>
    <t>175</t>
  </si>
  <si>
    <t>179</t>
  </si>
  <si>
    <t>08.06.02.68.001</t>
  </si>
  <si>
    <t>08.06.02.68.002</t>
  </si>
  <si>
    <t>08.06.02.69.001</t>
  </si>
  <si>
    <t>08.06.02.69.002</t>
  </si>
  <si>
    <t>08.06.02.70.001</t>
  </si>
  <si>
    <t>08.06.02.71.001</t>
  </si>
  <si>
    <t>08.06.02.71.002</t>
  </si>
  <si>
    <t>08.06.02.72.001</t>
  </si>
  <si>
    <t>08.06.02.73.001</t>
  </si>
  <si>
    <t>08.06.02.74.001</t>
  </si>
  <si>
    <t>08.06.02.75.001</t>
  </si>
  <si>
    <t>08.06.02.75.002</t>
  </si>
  <si>
    <t>08.06.02.76.001</t>
  </si>
  <si>
    <t>08.06.02.77.001</t>
  </si>
  <si>
    <t>08.06.02.78.001</t>
  </si>
  <si>
    <t>08.06.02.78.002</t>
  </si>
  <si>
    <t>08.06.02.79.001</t>
  </si>
  <si>
    <t>08.06.02.85.001</t>
  </si>
  <si>
    <t>08.06.02.68.003</t>
  </si>
  <si>
    <t>08.06.02.68.004</t>
  </si>
  <si>
    <t>08.06.02.68.005</t>
  </si>
  <si>
    <t>08.06.02.69.003</t>
  </si>
  <si>
    <t>08.06.02.69.004</t>
  </si>
  <si>
    <t>08.06.02.69.005</t>
  </si>
  <si>
    <t>08.06.02.69.006</t>
  </si>
  <si>
    <t>08.06.02.69.007</t>
  </si>
  <si>
    <t>08.06.02.69.008</t>
  </si>
  <si>
    <t>08.06.02.69.009</t>
  </si>
  <si>
    <t>08.06.02.69.010</t>
  </si>
  <si>
    <t>08.06.02.69.011</t>
  </si>
  <si>
    <t>181</t>
  </si>
  <si>
    <t>182</t>
  </si>
  <si>
    <t>183</t>
  </si>
  <si>
    <t>186</t>
  </si>
  <si>
    <t>187</t>
  </si>
  <si>
    <t>08.06.02.80.001</t>
  </si>
  <si>
    <t>08.06.02.80.002</t>
  </si>
  <si>
    <t>08.06.02.80.003</t>
  </si>
  <si>
    <t>08.06.02.81.001</t>
  </si>
  <si>
    <t>08.06.02.81.002</t>
  </si>
  <si>
    <t>08.06.02.82.001</t>
  </si>
  <si>
    <t>08.06.02.82.002</t>
  </si>
  <si>
    <t>08.06.02.83.001</t>
  </si>
  <si>
    <t>08.06.02.83.002</t>
  </si>
  <si>
    <t>08.06.02.84.001</t>
  </si>
  <si>
    <t>08.06.02.84.002</t>
  </si>
  <si>
    <t>08.06.02.85.002</t>
  </si>
  <si>
    <t>08.06.02.86.001</t>
  </si>
  <si>
    <t>08.06.02.86.002</t>
  </si>
  <si>
    <t>08.06.02.86.009</t>
  </si>
  <si>
    <t>08.06.02.86.005</t>
  </si>
  <si>
    <t>08.06.02.86.007</t>
  </si>
  <si>
    <t>08.06.02.86.003</t>
  </si>
  <si>
    <t>08.06.02.86.004</t>
  </si>
  <si>
    <t>08.06.02.86.008</t>
  </si>
  <si>
    <t>08.06.02.87.001</t>
  </si>
  <si>
    <t>08.06.02.87.002</t>
  </si>
  <si>
    <t>08.06.02.88.001</t>
  </si>
  <si>
    <t>08.06.02.88.002</t>
  </si>
  <si>
    <t>08.06.02.89.001</t>
  </si>
  <si>
    <t>08.06.02.89.002</t>
  </si>
  <si>
    <t>08.06.02.81.003</t>
  </si>
  <si>
    <t>08.06.02.81.004</t>
  </si>
  <si>
    <t>08.06.02.81.005</t>
  </si>
  <si>
    <t>08.06.02.81.006</t>
  </si>
  <si>
    <t>08.06.02.83.003</t>
  </si>
  <si>
    <t>08.06.02.83.004</t>
  </si>
  <si>
    <t>08.06.02.83.005</t>
  </si>
  <si>
    <t>08.06.02.83.006</t>
  </si>
  <si>
    <t>08.06.02.83.007</t>
  </si>
  <si>
    <t>08.06.02.83.008</t>
  </si>
  <si>
    <t>08.06.02.83.009</t>
  </si>
  <si>
    <t>08.06.02.83.010</t>
  </si>
  <si>
    <t>08.06.02.83.011</t>
  </si>
  <si>
    <t>08.06.02.83.012</t>
  </si>
  <si>
    <t>08.06.02.85.003</t>
  </si>
  <si>
    <t>08.06.02.85.004</t>
  </si>
  <si>
    <t>08.06.02.85.005</t>
  </si>
  <si>
    <t>08.06.02.85.006</t>
  </si>
  <si>
    <t>08.06.02.85.007</t>
  </si>
  <si>
    <t>08.06.02.85.008</t>
  </si>
  <si>
    <t>08.06.02.86.006</t>
  </si>
  <si>
    <t>08.06.02.86.010</t>
  </si>
  <si>
    <t>08.06.02.86.011</t>
  </si>
  <si>
    <t>08.06.02.86.012</t>
  </si>
  <si>
    <t>08.06.02.86.013</t>
  </si>
  <si>
    <t>08.06.02.86.014</t>
  </si>
  <si>
    <t>08.06.02.86.015</t>
  </si>
  <si>
    <t>08.06.02.86.016</t>
  </si>
  <si>
    <t>08.06.02.86.017</t>
  </si>
  <si>
    <t>08.06.02.86.018</t>
  </si>
  <si>
    <t>08.06.02.86.019</t>
  </si>
  <si>
    <t>08.06.02.86.020</t>
  </si>
  <si>
    <t>08.06.02.86.021</t>
  </si>
  <si>
    <t>08.06.02.86.022</t>
  </si>
  <si>
    <t>08.06.02.86.023</t>
  </si>
  <si>
    <t>08.06.02.86.024</t>
  </si>
  <si>
    <t>08.06.02.86.025</t>
  </si>
  <si>
    <t>08.06.02.86.026</t>
  </si>
  <si>
    <t>08.06.02.86.027</t>
  </si>
  <si>
    <t>08.06.02.86.028</t>
  </si>
  <si>
    <t>08.06.02.86.029</t>
  </si>
  <si>
    <t>08.06.02.86.030</t>
  </si>
  <si>
    <t>08.06.02.86.031</t>
  </si>
  <si>
    <t>08.06.02.86.032</t>
  </si>
  <si>
    <t>08.06.02.86.033</t>
  </si>
  <si>
    <t>08.06.02.86.034</t>
  </si>
  <si>
    <t>08.06.02.86.035</t>
  </si>
  <si>
    <t>08.06.02.86.036</t>
  </si>
  <si>
    <t>08.06.02.86.037</t>
  </si>
  <si>
    <t>08.06.02.86.038</t>
  </si>
  <si>
    <t>08.06.02.86.039</t>
  </si>
  <si>
    <t>08.06.02.86.040</t>
  </si>
  <si>
    <t>08.06.02.86.041</t>
  </si>
  <si>
    <t>08.06.02.86.042</t>
  </si>
  <si>
    <t>08.06.02.86.043</t>
  </si>
  <si>
    <t>08.06.02.86.044</t>
  </si>
  <si>
    <t>08.06.02.86.045</t>
  </si>
  <si>
    <t>08.06.02.86.046</t>
  </si>
  <si>
    <t>08.06.02.86.047</t>
  </si>
  <si>
    <t>08.06.02.86.048</t>
  </si>
  <si>
    <t>08.06.02.86.049</t>
  </si>
  <si>
    <t>08.06.02.86.050</t>
  </si>
  <si>
    <t>08.06.02.86.051</t>
  </si>
  <si>
    <t>08.06.02.86.052</t>
  </si>
  <si>
    <t>08.06.02.86.053</t>
  </si>
  <si>
    <t>08.06.02.86.054</t>
  </si>
  <si>
    <t>08.06.02.86.055</t>
  </si>
  <si>
    <t>08.06.02.86.056</t>
  </si>
  <si>
    <t>08.06.02.86.057</t>
  </si>
  <si>
    <t>08.06.02.86.058</t>
  </si>
  <si>
    <t>08.06.02.86.059</t>
  </si>
  <si>
    <t>08.06.02.86.060</t>
  </si>
  <si>
    <t>08.06.02.86.061</t>
  </si>
  <si>
    <t>08.06.02.86.062</t>
  </si>
  <si>
    <t>08.06.02.86.063</t>
  </si>
  <si>
    <t>08.06.02.86.064</t>
  </si>
  <si>
    <t>08.06.02.86.065</t>
  </si>
  <si>
    <t>08.06.02.86.066</t>
  </si>
  <si>
    <t>08.06.02.86.067</t>
  </si>
  <si>
    <t>08.06.02.86.068</t>
  </si>
  <si>
    <t>08.06.02.86.069</t>
  </si>
  <si>
    <t>08.06.02.86.070</t>
  </si>
  <si>
    <t>08.06.02.86.071</t>
  </si>
  <si>
    <t>08.06.02.86.072</t>
  </si>
  <si>
    <t>08.06.02.86.073</t>
  </si>
  <si>
    <t>08.06.02.86.074</t>
  </si>
  <si>
    <t>08.06.02.86.075</t>
  </si>
  <si>
    <t>08.06.02.86.076</t>
  </si>
  <si>
    <t>08.06.02.86.077</t>
  </si>
  <si>
    <t>08.06.02.86.078</t>
  </si>
  <si>
    <t>08.06.02.86.079</t>
  </si>
  <si>
    <t>08.06.02.86.080</t>
  </si>
  <si>
    <t>08.06.02.86.081</t>
  </si>
  <si>
    <t>08.06.02.86.082</t>
  </si>
  <si>
    <t>08.06.02.86.083</t>
  </si>
  <si>
    <t>08.06.02.86.084</t>
  </si>
  <si>
    <t>08.06.02.87.003</t>
  </si>
  <si>
    <t>08.06.02.87.004</t>
  </si>
  <si>
    <t>08.06.02.87.005</t>
  </si>
  <si>
    <t>08.06.02.87.006</t>
  </si>
  <si>
    <t>08.06.02.87.007</t>
  </si>
  <si>
    <t>08.06.02.87.008</t>
  </si>
  <si>
    <t>08.06.02.87.009</t>
  </si>
  <si>
    <t>08.06.02.87.010</t>
  </si>
  <si>
    <t>08.06.02.87.011</t>
  </si>
  <si>
    <t>08.06.02.87.012</t>
  </si>
  <si>
    <t>08.06.02.87.013</t>
  </si>
  <si>
    <t>08.06.02.87.014</t>
  </si>
  <si>
    <t>08.06.02.87.015</t>
  </si>
  <si>
    <t>08.06.02.87.016</t>
  </si>
  <si>
    <t>08.06.02.87.017</t>
  </si>
  <si>
    <t>08.06.02.88.003</t>
  </si>
  <si>
    <t>08.06.02.88.004</t>
  </si>
  <si>
    <t>08.06.02.89.003</t>
  </si>
  <si>
    <t>08.06.02.89.004</t>
  </si>
  <si>
    <t>08.06.02.89.005</t>
  </si>
  <si>
    <t>08.06.02.89.006</t>
  </si>
  <si>
    <t>08.06.02.89.007</t>
  </si>
  <si>
    <t>08.06.02.89.008</t>
  </si>
  <si>
    <t>08.06.02.89.009</t>
  </si>
  <si>
    <t>08.06.02.89.010</t>
  </si>
  <si>
    <t>08.06.02.89.011</t>
  </si>
  <si>
    <t>08.06.02.89.012</t>
  </si>
  <si>
    <t>08.06.02.89.013</t>
  </si>
  <si>
    <t>08.06.02.89.014</t>
  </si>
  <si>
    <t>08.06.02.89.015</t>
  </si>
  <si>
    <t>08.06.02.89.016</t>
  </si>
  <si>
    <t>08.06.02.89.017</t>
  </si>
  <si>
    <t>08.06.02.89.018</t>
  </si>
  <si>
    <t>08.06.02.89.019</t>
  </si>
  <si>
    <t>08.06.02.89.020</t>
  </si>
  <si>
    <t>08.06.02.89.021</t>
  </si>
  <si>
    <t>08.06.02.89.022</t>
  </si>
  <si>
    <t>08.06.02.89.023</t>
  </si>
  <si>
    <t>08.06.02.89.024</t>
  </si>
  <si>
    <t>08.06.02.89.025</t>
  </si>
  <si>
    <t>08.06.02.89.026</t>
  </si>
  <si>
    <t>08.06.02.89.027</t>
  </si>
  <si>
    <t>08.06.02.90.001</t>
  </si>
  <si>
    <t>08.06.02.90.003</t>
  </si>
  <si>
    <t>08.06.02.90.004</t>
  </si>
  <si>
    <t>08.06.02.90.005</t>
  </si>
  <si>
    <t>08.06.02.90.006</t>
  </si>
  <si>
    <t>08.06.02.90.007</t>
  </si>
  <si>
    <t>08.06.02.90.008</t>
  </si>
  <si>
    <t>08.06.02.90.009</t>
  </si>
  <si>
    <t>08.06.02.90.010</t>
  </si>
  <si>
    <t>08.06.02.90.011</t>
  </si>
  <si>
    <t>08.06.02.90.012</t>
  </si>
  <si>
    <t>08.06.02.90.013</t>
  </si>
  <si>
    <t>08.06.02.90.014</t>
  </si>
  <si>
    <t>08.06.02.90.015</t>
  </si>
  <si>
    <t>08.06.02.90.016</t>
  </si>
  <si>
    <t>08.06.02.90.017</t>
  </si>
  <si>
    <t>08.06.02.90.018</t>
  </si>
  <si>
    <t>08.06.02.90.019</t>
  </si>
  <si>
    <t>08.06.02.90.020</t>
  </si>
  <si>
    <t>08.06.02.90.021</t>
  </si>
  <si>
    <t>08.06.02.90.022</t>
  </si>
  <si>
    <t>08.06.02.90.023</t>
  </si>
  <si>
    <t>08.06.02.90.024</t>
  </si>
  <si>
    <t>08.06.02.90.025</t>
  </si>
  <si>
    <t>08.06.02.90.026</t>
  </si>
  <si>
    <t>08.06.02.90.027</t>
  </si>
  <si>
    <t>08.06.02.90.028</t>
  </si>
  <si>
    <t>08.06.02.90.029</t>
  </si>
  <si>
    <t>08.06.02.90.030</t>
  </si>
  <si>
    <t>08.06.02.90.031</t>
  </si>
  <si>
    <t>08.06.02.90.032</t>
  </si>
  <si>
    <t>08.06.02.90.033</t>
  </si>
  <si>
    <t>08.06.02.91.001</t>
  </si>
  <si>
    <t>08.06.02.91.002</t>
  </si>
  <si>
    <t>08.06.02.91.003</t>
  </si>
  <si>
    <t>08.06.02.91.004</t>
  </si>
  <si>
    <t>08.06.02.91.005</t>
  </si>
  <si>
    <t>08.06.02.91.006</t>
  </si>
  <si>
    <t>08.06.02.91.007</t>
  </si>
  <si>
    <t>08.06.02.91.008</t>
  </si>
  <si>
    <t>08.06.02.91.009</t>
  </si>
  <si>
    <t>08.06.02.91.010</t>
  </si>
  <si>
    <t>08.06.02.91.011</t>
  </si>
  <si>
    <t>192</t>
  </si>
  <si>
    <t>194</t>
  </si>
  <si>
    <t>08.06.02.92.001</t>
  </si>
  <si>
    <t>08.06.02.93.001</t>
  </si>
  <si>
    <t>08.06.02.94.001</t>
  </si>
  <si>
    <t>08.06.02.95.001</t>
  </si>
  <si>
    <t>08.06.02.95.002</t>
  </si>
  <si>
    <t>08.06.02.96.001</t>
  </si>
  <si>
    <t>08.06.02.97.001</t>
  </si>
  <si>
    <t>08.06.02.97.002</t>
  </si>
  <si>
    <t>08.06.02.97.003</t>
  </si>
  <si>
    <t>08.06.02.97.004</t>
  </si>
  <si>
    <t>08.06.02.97.005</t>
  </si>
  <si>
    <t>08.06.02.97.006</t>
  </si>
  <si>
    <t>08.06.02.97.007</t>
  </si>
  <si>
    <t>08.06.02.97.008</t>
  </si>
  <si>
    <t>08.06.02.97.009</t>
  </si>
  <si>
    <t>08.06.02.97.010</t>
  </si>
  <si>
    <t>08.06.02.97.011</t>
  </si>
  <si>
    <t>08.06.02.97.012</t>
  </si>
  <si>
    <t>08.06.02.97.013</t>
  </si>
  <si>
    <t>08.06.02.97.014</t>
  </si>
  <si>
    <t>08.06.02.97.015</t>
  </si>
  <si>
    <t>08.06.02.97.016</t>
  </si>
  <si>
    <t>08.06.02.97.017</t>
  </si>
  <si>
    <t>08.06.02.97.018</t>
  </si>
  <si>
    <t>08.06.02.97.019</t>
  </si>
  <si>
    <t>08.06.02.97.020</t>
  </si>
  <si>
    <t>08.06.02.97.021</t>
  </si>
  <si>
    <t>08.06.02.97.022</t>
  </si>
  <si>
    <t>08.06.02.97.023</t>
  </si>
  <si>
    <t>08.06.02.97.024</t>
  </si>
  <si>
    <t>08.06.02.97.025</t>
  </si>
  <si>
    <t>08.06.02.97.026</t>
  </si>
  <si>
    <t>08.06.02.97.027</t>
  </si>
  <si>
    <t>08.06.02.97.028</t>
  </si>
  <si>
    <t>08.06.02.97.029</t>
  </si>
  <si>
    <t>08.06.02.97.030</t>
  </si>
  <si>
    <t>08.06.02.97.031</t>
  </si>
  <si>
    <t>08.06.02.97.032</t>
  </si>
  <si>
    <t>08.06.02.97.033</t>
  </si>
  <si>
    <t>08.06.02.97.034</t>
  </si>
  <si>
    <t>08.06.02.97.035</t>
  </si>
  <si>
    <t>08.06.02.97.036</t>
  </si>
  <si>
    <t>08.06.02.97.037</t>
  </si>
  <si>
    <t>08.06.02.97.038</t>
  </si>
  <si>
    <t>08.06.02.97.039</t>
  </si>
  <si>
    <t>08.06.02.97.040</t>
  </si>
  <si>
    <t>08.06.02.97.041</t>
  </si>
  <si>
    <t>08.06.02.97.042</t>
  </si>
  <si>
    <t>08.06.02.97.043</t>
  </si>
  <si>
    <t>08.06.02.97.044</t>
  </si>
  <si>
    <t>08.06.02.97.045</t>
  </si>
  <si>
    <t>08.06.02.97.046</t>
  </si>
  <si>
    <t>08.06.02.97.047</t>
  </si>
  <si>
    <t>08.06.02.97.048</t>
  </si>
  <si>
    <t>08.06.02.97.049</t>
  </si>
  <si>
    <t>08.06.02.97.050</t>
  </si>
  <si>
    <t>08.06.02.97.051</t>
  </si>
  <si>
    <t>08.06.02.97.052</t>
  </si>
  <si>
    <t>08.06.02.97.053</t>
  </si>
  <si>
    <t>08.06.02.97.054</t>
  </si>
  <si>
    <t>08.06.02.97.055</t>
  </si>
  <si>
    <t>08.06.02.97.056</t>
  </si>
  <si>
    <t>08.06.02.97.057</t>
  </si>
  <si>
    <t>08.06.02.97.058</t>
  </si>
  <si>
    <t>08.06.02.97.059</t>
  </si>
  <si>
    <t>08.06.02.97.060</t>
  </si>
  <si>
    <t>08.06.02.97.061</t>
  </si>
  <si>
    <t>08.06.02.97.062</t>
  </si>
  <si>
    <t>08.06.02.97.063</t>
  </si>
  <si>
    <t>08.06.02.97.064</t>
  </si>
  <si>
    <t>08.06.02.97.065</t>
  </si>
  <si>
    <t>08.06.02.97.066</t>
  </si>
  <si>
    <t>08.06.02.97.067</t>
  </si>
  <si>
    <t>08.06.02.97.068</t>
  </si>
  <si>
    <t>08.06.02.97.069</t>
  </si>
  <si>
    <t>08.06.02.97.070</t>
  </si>
  <si>
    <t>08.06.02.97.071</t>
  </si>
  <si>
    <t>08.06.02.97.072</t>
  </si>
  <si>
    <t>08.06.02.97.073</t>
  </si>
  <si>
    <t>08.06.02.97.074</t>
  </si>
  <si>
    <t>08.06.02.97.075</t>
  </si>
  <si>
    <t>08.06.02.97.076</t>
  </si>
  <si>
    <t>08.06.02.97.077</t>
  </si>
  <si>
    <t>08.06.02.97.078</t>
  </si>
  <si>
    <t>08.06.02.97.079</t>
  </si>
  <si>
    <t>08.06.02.97.080</t>
  </si>
  <si>
    <t>08.06.02.97.081</t>
  </si>
  <si>
    <t>08.06.02.97.082</t>
  </si>
  <si>
    <t>08.06.02.97.083</t>
  </si>
  <si>
    <t>08.06.02.97.084</t>
  </si>
  <si>
    <t>08.06.02.97.085</t>
  </si>
  <si>
    <t>08.06.02.97.086</t>
  </si>
  <si>
    <t>08.06.02.97.087</t>
  </si>
  <si>
    <t>08.06.02.97.088</t>
  </si>
  <si>
    <t>08.06.02.97.089</t>
  </si>
  <si>
    <t>08.06.02.97.090</t>
  </si>
  <si>
    <t>08.06.02.97.091</t>
  </si>
  <si>
    <t>08.06.02.97.092</t>
  </si>
  <si>
    <t>08.06.02.97.093</t>
  </si>
  <si>
    <t>08.06.02.97.094</t>
  </si>
  <si>
    <t>08.06.02.97.095</t>
  </si>
  <si>
    <t>08.06.02.97.096</t>
  </si>
  <si>
    <t>08.06.02.97.097</t>
  </si>
  <si>
    <t>08.06.02.97.098</t>
  </si>
  <si>
    <t>08.06.02.97.099</t>
  </si>
  <si>
    <t>08.06.02.97.100</t>
  </si>
  <si>
    <t>08.06.02.97.101</t>
  </si>
  <si>
    <t>08.06.02.97.102</t>
  </si>
  <si>
    <t>08.06.02.97.103</t>
  </si>
  <si>
    <t>08.06.02.97.104</t>
  </si>
  <si>
    <t>08.06.02.97.105</t>
  </si>
  <si>
    <t>08.06.02.97.106</t>
  </si>
  <si>
    <t>08.06.02.97.107</t>
  </si>
  <si>
    <t>08.06.02.97.108</t>
  </si>
  <si>
    <t>08.06.02.97.109</t>
  </si>
  <si>
    <t>08.06.02.97.110</t>
  </si>
  <si>
    <t>08.06.02.97.111</t>
  </si>
  <si>
    <t>08.06.02.97.112</t>
  </si>
  <si>
    <t>08.06.02.97.113</t>
  </si>
  <si>
    <t>08.06.02.97.114</t>
  </si>
  <si>
    <t>08.06.02.97.115</t>
  </si>
  <si>
    <t>08.06.02.97.116</t>
  </si>
  <si>
    <t>08.06.02.97.117</t>
  </si>
  <si>
    <t>08.06.02.97.118</t>
  </si>
  <si>
    <t>08.06.02.97.119</t>
  </si>
  <si>
    <t>08.06.02.97.120</t>
  </si>
  <si>
    <t>08.06.02.97.121</t>
  </si>
  <si>
    <t>08.06.02.97.122</t>
  </si>
  <si>
    <t>08.06.02.97.123</t>
  </si>
  <si>
    <t>08.06.02.97.124</t>
  </si>
  <si>
    <t>08.06.02.97.125</t>
  </si>
  <si>
    <t>08.06.02.97.126</t>
  </si>
  <si>
    <t>08.06.02.97.127</t>
  </si>
  <si>
    <t>08.06.02.97.128</t>
  </si>
  <si>
    <t>08.06.02.97.129</t>
  </si>
  <si>
    <t>08.06.02.97.130</t>
  </si>
  <si>
    <t>08.06.02.97.131</t>
  </si>
  <si>
    <t>08.06.02.97.132</t>
  </si>
  <si>
    <t>08.06.02.97.133</t>
  </si>
  <si>
    <t>08.06.02.97.134</t>
  </si>
  <si>
    <t>08.06.02.97.135</t>
  </si>
  <si>
    <t>08.06.02.97.136</t>
  </si>
  <si>
    <t>08.06.02.97.137</t>
  </si>
  <si>
    <t>08.06.02.97.138</t>
  </si>
  <si>
    <t>08.06.02.97.139</t>
  </si>
  <si>
    <t>08.06.02.97.140</t>
  </si>
  <si>
    <t>08.06.02.97.141</t>
  </si>
  <si>
    <t>08.06.02.97.142</t>
  </si>
  <si>
    <t>08.06.02.97.143</t>
  </si>
  <si>
    <t>08.06.02.97.144</t>
  </si>
  <si>
    <t>08.06.02.97.145</t>
  </si>
  <si>
    <t>08.06.02.97.146</t>
  </si>
  <si>
    <t>08.06.02.97.147</t>
  </si>
  <si>
    <t>08.06.02.97.148</t>
  </si>
  <si>
    <t>08.06.02.97.149</t>
  </si>
  <si>
    <t>08.06.02.97.150</t>
  </si>
  <si>
    <t>08.06.02.97.151</t>
  </si>
  <si>
    <t>08.06.02.97.152</t>
  </si>
  <si>
    <t>08.06.02.97.153</t>
  </si>
  <si>
    <t>08.06.02.97.154</t>
  </si>
  <si>
    <t>08.06.02.97.155</t>
  </si>
  <si>
    <t>08.06.02.97.156</t>
  </si>
  <si>
    <t>08.06.02.97.157</t>
  </si>
  <si>
    <t>08.06.02.97.158</t>
  </si>
  <si>
    <t>08.06.02.97.159</t>
  </si>
  <si>
    <t>08.06.02.97.160</t>
  </si>
  <si>
    <t>08.06.02.97.161</t>
  </si>
  <si>
    <t>08.06.02.97.162</t>
  </si>
  <si>
    <t>08.06.02.97.163</t>
  </si>
  <si>
    <t>08.06.02.97.164</t>
  </si>
  <si>
    <t>08.06.02.97.165</t>
  </si>
  <si>
    <t>08.06.02.97.166</t>
  </si>
  <si>
    <t>08.06.02.97.167</t>
  </si>
  <si>
    <t>08.06.02.97.168</t>
  </si>
  <si>
    <t>08.06.02.97.169</t>
  </si>
  <si>
    <t>08.06.02.97.170</t>
  </si>
  <si>
    <t>08.06.02.97.171</t>
  </si>
  <si>
    <t>08.06.02.97.172</t>
  </si>
  <si>
    <t>08.06.02.97.173</t>
  </si>
  <si>
    <t>08.06.02.97.174</t>
  </si>
  <si>
    <t>08.06.02.97.175</t>
  </si>
  <si>
    <t>08.06.02.97.176</t>
  </si>
  <si>
    <t>08.06.02.97.177</t>
  </si>
  <si>
    <t>08.06.02.97.178</t>
  </si>
  <si>
    <t>08.06.02.97.179</t>
  </si>
  <si>
    <t>08.06.02.97.180</t>
  </si>
  <si>
    <t>08.06.02.97.181</t>
  </si>
  <si>
    <t>08.06.02.97.182</t>
  </si>
  <si>
    <t>08.06.02.97.183</t>
  </si>
  <si>
    <t>08.06.02.97.184</t>
  </si>
  <si>
    <t>08.06.02.97.185</t>
  </si>
  <si>
    <t>08.06.02.97.186</t>
  </si>
  <si>
    <t>08.06.02.97.187</t>
  </si>
  <si>
    <t>08.06.02.97.188</t>
  </si>
  <si>
    <t>08.06.02.97.189</t>
  </si>
  <si>
    <t>08.06.02.97.190</t>
  </si>
  <si>
    <t>08.06.02.97.191</t>
  </si>
  <si>
    <t>08.06.02.97.192</t>
  </si>
  <si>
    <t>08.06.02.97.193</t>
  </si>
  <si>
    <t>08.06.02.97.194</t>
  </si>
  <si>
    <t>08.06.02.97.195</t>
  </si>
  <si>
    <t>08.06.02.97.196</t>
  </si>
  <si>
    <t>08.06.02.97.197</t>
  </si>
  <si>
    <t>08.06.02.97.198</t>
  </si>
  <si>
    <t>08.06.02.97.199</t>
  </si>
  <si>
    <t>08.06.02.97.200</t>
  </si>
  <si>
    <t>08.06.02.97.201</t>
  </si>
  <si>
    <t>08.06.02.97.202</t>
  </si>
  <si>
    <t>08.06.02.97.203</t>
  </si>
  <si>
    <t>08.06.02.97.204</t>
  </si>
  <si>
    <t>08.06.02.97.205</t>
  </si>
  <si>
    <t>08.06.02.97.206</t>
  </si>
  <si>
    <t>08.06.02.97.207</t>
  </si>
  <si>
    <t>08.06.02.97.208</t>
  </si>
  <si>
    <t>08.06.02.97.209</t>
  </si>
  <si>
    <t>08.06.02.97.210</t>
  </si>
  <si>
    <t>08.06.02.97.211</t>
  </si>
  <si>
    <t>08.06.02.97.212</t>
  </si>
  <si>
    <t>08.06.02.97.213</t>
  </si>
  <si>
    <t>08.06.02.97.214</t>
  </si>
  <si>
    <t>08.06.02.97.215</t>
  </si>
  <si>
    <t>08.06.02.97.216</t>
  </si>
  <si>
    <t>08.06.02.97.217</t>
  </si>
  <si>
    <t>08.06.02.97.218</t>
  </si>
  <si>
    <t>08.06.02.97.219</t>
  </si>
  <si>
    <t>08.06.02.97.220</t>
  </si>
  <si>
    <t>08.06.02.97.221</t>
  </si>
  <si>
    <t>08.06.02.97.222</t>
  </si>
  <si>
    <t>08.06.02.97.223</t>
  </si>
  <si>
    <t>08.06.02.97.224</t>
  </si>
  <si>
    <t>08.06.02.97.225</t>
  </si>
  <si>
    <t>08.06.02.97.226</t>
  </si>
  <si>
    <t>08.06.02.97.227</t>
  </si>
  <si>
    <t>08.06.02.97.228</t>
  </si>
  <si>
    <t>08.06.02.97.229</t>
  </si>
  <si>
    <t>08.06.02.97.230</t>
  </si>
  <si>
    <t>08.06.02.97.231</t>
  </si>
  <si>
    <t>08.06.02.97.232</t>
  </si>
  <si>
    <t>08.06.02.97.233</t>
  </si>
  <si>
    <t>08.06.02.97.234</t>
  </si>
  <si>
    <t>08.06.02.97.235</t>
  </si>
  <si>
    <t>08.06.02.97.236</t>
  </si>
  <si>
    <t>08.06.02.97.237</t>
  </si>
  <si>
    <t>08.06.02.97.238</t>
  </si>
  <si>
    <t>08.06.02.97.239</t>
  </si>
  <si>
    <t>08.06.02.97.240</t>
  </si>
  <si>
    <t>08.06.02.97.241</t>
  </si>
  <si>
    <t>08.06.02.97.242</t>
  </si>
  <si>
    <t>08.06.02.97.243</t>
  </si>
  <si>
    <t>08.06.02.97.244</t>
  </si>
  <si>
    <t>08.06.02.97.245</t>
  </si>
  <si>
    <t>08.06.02.97.246</t>
  </si>
  <si>
    <t>08.06.02.97.247</t>
  </si>
  <si>
    <t>08.06.02.97.248</t>
  </si>
  <si>
    <t>08.06.02.97.249</t>
  </si>
  <si>
    <t>08.06.02.97.250</t>
  </si>
  <si>
    <t>08.06.02.97.251</t>
  </si>
  <si>
    <t>08.06.02.97.252</t>
  </si>
  <si>
    <t>08.06.02.97.253</t>
  </si>
  <si>
    <t>08.06.02.97.254</t>
  </si>
  <si>
    <t>08.06.02.97.255</t>
  </si>
  <si>
    <t>08.06.02.97.256</t>
  </si>
  <si>
    <t>08.06.02.97.257</t>
  </si>
  <si>
    <t>08.06.02.97.258</t>
  </si>
  <si>
    <t>08.06.02.97.259</t>
  </si>
  <si>
    <t>08.06.02.97.260</t>
  </si>
  <si>
    <t>08.06.02.97.261</t>
  </si>
  <si>
    <t>08.06.02.97.262</t>
  </si>
  <si>
    <t>08.06.02.97.263</t>
  </si>
  <si>
    <t>08.06.02.97.264</t>
  </si>
  <si>
    <t>08.06.02.97.265</t>
  </si>
  <si>
    <t>08.06.02.97.266</t>
  </si>
  <si>
    <t>08.06.02.97.267</t>
  </si>
  <si>
    <t>08.06.02.97.268</t>
  </si>
  <si>
    <t>OBDOBNA KOLIČINA (2letna)</t>
  </si>
  <si>
    <t>1026050</t>
  </si>
  <si>
    <t>CA-MI</t>
  </si>
  <si>
    <t>ICARE</t>
  </si>
  <si>
    <t>LOWE</t>
  </si>
  <si>
    <t>ETHICON</t>
  </si>
  <si>
    <t>INTEGRA</t>
  </si>
  <si>
    <t>THERMAC</t>
  </si>
  <si>
    <t>NELLCOR</t>
  </si>
  <si>
    <t>ETA200</t>
  </si>
  <si>
    <t>ETA201</t>
  </si>
  <si>
    <t>ETA202</t>
  </si>
  <si>
    <t>ETA203</t>
  </si>
  <si>
    <t>ETA204</t>
  </si>
  <si>
    <t>ETA205</t>
  </si>
  <si>
    <t>Podpis:</t>
  </si>
  <si>
    <t xml:space="preserve">NAZIV ARTIKLA </t>
  </si>
  <si>
    <t>OBR-10 PREDRAČUN</t>
  </si>
  <si>
    <t>SKLOP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</si>
</sst>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0"/>
    <numFmt numFmtId="165" formatCode="0.000"/>
    <numFmt numFmtId="166" formatCode="0.0000"/>
  </numFmts>
  <fonts count="12" x14ac:knownFonts="1">
    <font>
      <sz val="11"/>
      <color theme="1"/>
      <name val="Calibri"/>
      <family val="2"/>
      <charset val="238"/>
      <scheme val="minor"/>
    </font>
    <font>
      <sz val="10"/>
      <name val="Arial"/>
      <family val="2"/>
      <charset val="238"/>
    </font>
    <font>
      <b/>
      <sz val="11"/>
      <color theme="1"/>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0"/>
      <color theme="1"/>
      <name val="Calibri"/>
      <family val="2"/>
      <charset val="238"/>
      <scheme val="minor"/>
    </font>
    <font>
      <sz val="11"/>
      <color indexed="8"/>
      <name val="Calibri"/>
      <family val="2"/>
      <charset val="238"/>
    </font>
    <font>
      <sz val="11"/>
      <color theme="1"/>
      <name val="Calibri"/>
      <family val="2"/>
      <charset val="238"/>
      <scheme val="minor"/>
    </font>
    <font>
      <sz val="10"/>
      <color indexed="8"/>
      <name val="Arial"/>
      <family val="2"/>
      <charset val="238"/>
    </font>
    <font>
      <sz val="8"/>
      <name val="Calibri"/>
      <family val="2"/>
      <charset val="238"/>
      <scheme val="minor"/>
    </font>
    <font>
      <b/>
      <sz val="10"/>
      <color theme="1"/>
      <name val="Calibri"/>
      <family val="2"/>
      <charset val="238"/>
      <scheme val="minor"/>
    </font>
  </fonts>
  <fills count="9">
    <fill>
      <patternFill patternType="none"/>
    </fill>
    <fill>
      <patternFill patternType="gray125"/>
    </fill>
    <fill>
      <patternFill patternType="solid">
        <fgColor theme="0"/>
        <bgColor indexed="64"/>
      </patternFill>
    </fill>
    <fill>
      <patternFill patternType="solid">
        <fgColor rgb="FF66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2" tint="-9.9978637043366805E-2"/>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8">
    <xf numFmtId="0" fontId="0" fillId="0" borderId="0"/>
    <xf numFmtId="0" fontId="1" fillId="0" borderId="0"/>
    <xf numFmtId="0" fontId="3" fillId="4" borderId="0" applyNumberFormat="0" applyBorder="0" applyAlignment="0" applyProtection="0"/>
    <xf numFmtId="0" fontId="4" fillId="5" borderId="0" applyNumberFormat="0" applyBorder="0" applyAlignment="0" applyProtection="0"/>
    <xf numFmtId="0" fontId="5" fillId="6" borderId="0" applyNumberFormat="0" applyBorder="0" applyAlignment="0" applyProtection="0"/>
    <xf numFmtId="0" fontId="7" fillId="0" borderId="0"/>
    <xf numFmtId="43" fontId="8" fillId="0" borderId="0" applyFont="0" applyFill="0" applyBorder="0" applyAlignment="0" applyProtection="0"/>
    <xf numFmtId="0" fontId="9" fillId="0" borderId="0"/>
  </cellStyleXfs>
  <cellXfs count="122">
    <xf numFmtId="0" fontId="0" fillId="0" borderId="0" xfId="0"/>
    <xf numFmtId="0" fontId="0" fillId="0" borderId="0" xfId="0" applyAlignment="1">
      <alignment wrapText="1"/>
    </xf>
    <xf numFmtId="0" fontId="6" fillId="0" borderId="1" xfId="0" applyFont="1" applyBorder="1" applyAlignment="1">
      <alignment horizontal="center" wrapText="1"/>
    </xf>
    <xf numFmtId="0" fontId="6" fillId="0" borderId="1" xfId="0" applyFont="1" applyBorder="1" applyAlignment="1">
      <alignment horizontal="left" wrapText="1"/>
    </xf>
    <xf numFmtId="49" fontId="6" fillId="3" borderId="1" xfId="0" applyNumberFormat="1" applyFont="1" applyFill="1" applyBorder="1" applyAlignment="1">
      <alignment horizontal="center" wrapText="1"/>
    </xf>
    <xf numFmtId="49" fontId="6" fillId="3" borderId="1" xfId="0" applyNumberFormat="1" applyFont="1" applyFill="1" applyBorder="1" applyAlignment="1">
      <alignment horizontal="left" wrapText="1"/>
    </xf>
    <xf numFmtId="0" fontId="11" fillId="3" borderId="1" xfId="0" applyFont="1" applyFill="1" applyBorder="1" applyAlignment="1">
      <alignment horizontal="left" wrapText="1"/>
    </xf>
    <xf numFmtId="49" fontId="6" fillId="0" borderId="1" xfId="0" applyNumberFormat="1" applyFont="1" applyBorder="1" applyAlignment="1">
      <alignment horizontal="left" wrapText="1"/>
    </xf>
    <xf numFmtId="0" fontId="6" fillId="0" borderId="1" xfId="0" applyFont="1" applyBorder="1" applyAlignment="1">
      <alignment wrapText="1"/>
    </xf>
    <xf numFmtId="49" fontId="6" fillId="0" borderId="1" xfId="0" applyNumberFormat="1" applyFont="1" applyBorder="1" applyAlignment="1">
      <alignment horizontal="center" wrapText="1"/>
    </xf>
    <xf numFmtId="0" fontId="6" fillId="3" borderId="1" xfId="0" applyFont="1" applyFill="1" applyBorder="1" applyAlignment="1">
      <alignment horizontal="center" wrapText="1"/>
    </xf>
    <xf numFmtId="0" fontId="6" fillId="3" borderId="1" xfId="0" applyFont="1" applyFill="1" applyBorder="1" applyAlignment="1">
      <alignment horizontal="left" wrapText="1"/>
    </xf>
    <xf numFmtId="164" fontId="6" fillId="0" borderId="1" xfId="0" applyNumberFormat="1" applyFont="1" applyBorder="1" applyAlignment="1">
      <alignment horizontal="left" wrapText="1"/>
    </xf>
    <xf numFmtId="3" fontId="6" fillId="0" borderId="1" xfId="0" applyNumberFormat="1" applyFont="1" applyBorder="1" applyAlignment="1">
      <alignment horizontal="center" wrapText="1"/>
    </xf>
    <xf numFmtId="0" fontId="6" fillId="3" borderId="1" xfId="0" applyFont="1" applyFill="1" applyBorder="1" applyAlignment="1">
      <alignment wrapText="1"/>
    </xf>
    <xf numFmtId="0" fontId="6" fillId="0" borderId="1" xfId="5" applyFont="1" applyBorder="1" applyAlignment="1" applyProtection="1">
      <alignment horizontal="left" wrapText="1"/>
      <protection locked="0"/>
    </xf>
    <xf numFmtId="0" fontId="6" fillId="0" borderId="1" xfId="5" applyFont="1" applyBorder="1" applyAlignment="1" applyProtection="1">
      <alignment horizontal="center" wrapText="1"/>
      <protection locked="0"/>
    </xf>
    <xf numFmtId="166" fontId="6" fillId="0" borderId="1" xfId="5" applyNumberFormat="1" applyFont="1" applyBorder="1" applyAlignment="1" applyProtection="1">
      <alignment horizontal="center" wrapText="1"/>
      <protection locked="0"/>
    </xf>
    <xf numFmtId="49" fontId="6" fillId="0" borderId="1" xfId="0" applyNumberFormat="1" applyFont="1" applyBorder="1" applyAlignment="1">
      <alignment wrapText="1"/>
    </xf>
    <xf numFmtId="49" fontId="6" fillId="3" borderId="1" xfId="0" applyNumberFormat="1" applyFont="1" applyFill="1" applyBorder="1" applyAlignment="1">
      <alignment wrapText="1"/>
    </xf>
    <xf numFmtId="49" fontId="6" fillId="3" borderId="3" xfId="0" applyNumberFormat="1" applyFont="1" applyFill="1" applyBorder="1" applyAlignment="1">
      <alignment horizontal="center" wrapText="1"/>
    </xf>
    <xf numFmtId="0" fontId="6" fillId="0" borderId="0" xfId="0" applyFont="1" applyAlignment="1">
      <alignment horizontal="center" wrapText="1"/>
    </xf>
    <xf numFmtId="0" fontId="6" fillId="0" borderId="0" xfId="0" applyFont="1" applyAlignment="1">
      <alignment wrapText="1"/>
    </xf>
    <xf numFmtId="49" fontId="6" fillId="3" borderId="4" xfId="0" applyNumberFormat="1" applyFont="1" applyFill="1" applyBorder="1" applyAlignment="1">
      <alignment horizontal="center" wrapText="1"/>
    </xf>
    <xf numFmtId="49" fontId="6" fillId="0" borderId="4" xfId="0" applyNumberFormat="1" applyFont="1" applyBorder="1" applyAlignment="1">
      <alignment horizontal="center" wrapText="1"/>
    </xf>
    <xf numFmtId="0" fontId="6" fillId="0" borderId="4" xfId="0" applyFont="1" applyBorder="1" applyAlignment="1">
      <alignment horizontal="center" wrapText="1"/>
    </xf>
    <xf numFmtId="0" fontId="0" fillId="2" borderId="0" xfId="0" applyFill="1" applyAlignment="1">
      <alignment wrapText="1"/>
    </xf>
    <xf numFmtId="0" fontId="6" fillId="3" borderId="4" xfId="0" applyFont="1" applyFill="1" applyBorder="1" applyAlignment="1">
      <alignment horizontal="center" wrapText="1"/>
    </xf>
    <xf numFmtId="0" fontId="6" fillId="0" borderId="0" xfId="0" applyFont="1" applyAlignment="1">
      <alignment horizontal="left" wrapText="1"/>
    </xf>
    <xf numFmtId="1" fontId="6" fillId="0" borderId="1" xfId="0" applyNumberFormat="1" applyFont="1" applyBorder="1" applyAlignment="1">
      <alignment horizontal="center" wrapText="1"/>
    </xf>
    <xf numFmtId="49" fontId="11" fillId="0" borderId="1" xfId="0" applyNumberFormat="1" applyFont="1" applyBorder="1" applyAlignment="1">
      <alignment horizontal="left" wrapText="1"/>
    </xf>
    <xf numFmtId="0" fontId="2" fillId="0" borderId="0" xfId="0" applyFont="1" applyAlignment="1">
      <alignment wrapText="1"/>
    </xf>
    <xf numFmtId="0" fontId="6" fillId="0" borderId="4" xfId="4" applyFont="1" applyFill="1" applyBorder="1" applyAlignment="1">
      <alignment horizontal="center" wrapText="1"/>
    </xf>
    <xf numFmtId="0" fontId="6" fillId="0" borderId="1" xfId="2" applyNumberFormat="1" applyFont="1" applyFill="1" applyBorder="1" applyAlignment="1">
      <alignment horizontal="center" wrapText="1"/>
    </xf>
    <xf numFmtId="0" fontId="6" fillId="0" borderId="1" xfId="3" applyFont="1" applyFill="1" applyBorder="1" applyAlignment="1">
      <alignment horizontal="left" wrapText="1"/>
    </xf>
    <xf numFmtId="0" fontId="6" fillId="0" borderId="1" xfId="0" quotePrefix="1" applyFont="1" applyBorder="1" applyAlignment="1">
      <alignment horizontal="center" wrapText="1"/>
    </xf>
    <xf numFmtId="49" fontId="6" fillId="3" borderId="5" xfId="0" applyNumberFormat="1" applyFont="1" applyFill="1" applyBorder="1" applyAlignment="1">
      <alignment horizontal="center" wrapText="1"/>
    </xf>
    <xf numFmtId="49" fontId="6" fillId="3" borderId="3" xfId="0" applyNumberFormat="1" applyFont="1" applyFill="1" applyBorder="1" applyAlignment="1">
      <alignment wrapText="1"/>
    </xf>
    <xf numFmtId="49" fontId="6" fillId="3" borderId="3" xfId="0" applyNumberFormat="1" applyFont="1" applyFill="1" applyBorder="1" applyAlignment="1">
      <alignment horizontal="left" wrapText="1"/>
    </xf>
    <xf numFmtId="0" fontId="11" fillId="3" borderId="3" xfId="0" applyFont="1" applyFill="1" applyBorder="1" applyAlignment="1">
      <alignment horizontal="left" wrapText="1"/>
    </xf>
    <xf numFmtId="0" fontId="6" fillId="3" borderId="3" xfId="0" applyFont="1" applyFill="1" applyBorder="1" applyAlignment="1">
      <alignment horizontal="center" wrapText="1"/>
    </xf>
    <xf numFmtId="0" fontId="6" fillId="3" borderId="4" xfId="4" applyFont="1" applyFill="1" applyBorder="1" applyAlignment="1">
      <alignment horizontal="center" wrapText="1"/>
    </xf>
    <xf numFmtId="0" fontId="6" fillId="3" borderId="2" xfId="0" applyFont="1" applyFill="1" applyBorder="1" applyAlignment="1">
      <alignment horizontal="center" wrapText="1"/>
    </xf>
    <xf numFmtId="164" fontId="6" fillId="0" borderId="1" xfId="5" applyNumberFormat="1" applyFont="1" applyBorder="1" applyAlignment="1" applyProtection="1">
      <alignment horizontal="right" wrapText="1"/>
      <protection locked="0"/>
    </xf>
    <xf numFmtId="166" fontId="6" fillId="0" borderId="1" xfId="5" applyNumberFormat="1" applyFont="1" applyBorder="1" applyAlignment="1" applyProtection="1">
      <alignment horizontal="right" wrapText="1"/>
      <protection locked="0"/>
    </xf>
    <xf numFmtId="165" fontId="6" fillId="0" borderId="1" xfId="5" applyNumberFormat="1" applyFont="1" applyBorder="1" applyAlignment="1" applyProtection="1">
      <alignment horizontal="right" wrapText="1"/>
      <protection locked="0"/>
    </xf>
    <xf numFmtId="49" fontId="6" fillId="0" borderId="1" xfId="5" applyNumberFormat="1" applyFont="1" applyBorder="1" applyAlignment="1" applyProtection="1">
      <alignment horizontal="center" wrapText="1"/>
      <protection locked="0"/>
    </xf>
    <xf numFmtId="0" fontId="6" fillId="0" borderId="1" xfId="5" applyFont="1" applyBorder="1" applyAlignment="1">
      <alignment horizontal="center" wrapText="1"/>
    </xf>
    <xf numFmtId="164" fontId="6" fillId="0" borderId="1" xfId="5" applyNumberFormat="1" applyFont="1" applyBorder="1" applyAlignment="1" applyProtection="1">
      <alignment horizontal="center" wrapText="1"/>
      <protection locked="0"/>
    </xf>
    <xf numFmtId="0" fontId="6" fillId="0" borderId="1" xfId="5" quotePrefix="1" applyFont="1" applyBorder="1" applyAlignment="1" applyProtection="1">
      <alignment horizontal="left" wrapText="1"/>
      <protection locked="0"/>
    </xf>
    <xf numFmtId="49" fontId="6" fillId="0" borderId="7" xfId="0" applyNumberFormat="1" applyFont="1" applyBorder="1" applyAlignment="1">
      <alignment horizontal="center" wrapText="1"/>
    </xf>
    <xf numFmtId="49" fontId="6" fillId="0" borderId="8" xfId="0" applyNumberFormat="1" applyFont="1" applyBorder="1" applyAlignment="1">
      <alignment wrapText="1"/>
    </xf>
    <xf numFmtId="49" fontId="6" fillId="0" borderId="8" xfId="0" applyNumberFormat="1" applyFont="1" applyBorder="1" applyAlignment="1">
      <alignment horizontal="center" wrapText="1"/>
    </xf>
    <xf numFmtId="49" fontId="6" fillId="0" borderId="8" xfId="0" applyNumberFormat="1" applyFont="1" applyBorder="1" applyAlignment="1">
      <alignment horizontal="left" wrapText="1"/>
    </xf>
    <xf numFmtId="0" fontId="6" fillId="0" borderId="8" xfId="0" applyFont="1" applyBorder="1" applyAlignment="1">
      <alignment horizontal="center" wrapText="1"/>
    </xf>
    <xf numFmtId="4" fontId="11" fillId="7" borderId="6" xfId="0" applyNumberFormat="1" applyFont="1" applyFill="1" applyBorder="1" applyAlignment="1">
      <alignment horizontal="center" vertical="center" wrapText="1"/>
    </xf>
    <xf numFmtId="0" fontId="11" fillId="7" borderId="6" xfId="0" applyFont="1" applyFill="1" applyBorder="1" applyAlignment="1">
      <alignment horizontal="center" vertical="center" wrapText="1"/>
    </xf>
    <xf numFmtId="0" fontId="0" fillId="0" borderId="0" xfId="0" applyAlignment="1" applyProtection="1">
      <alignment wrapText="1"/>
      <protection locked="0"/>
    </xf>
    <xf numFmtId="0" fontId="0" fillId="2" borderId="0" xfId="0" applyFill="1" applyAlignment="1" applyProtection="1">
      <alignment wrapText="1"/>
      <protection locked="0"/>
    </xf>
    <xf numFmtId="0" fontId="2" fillId="0" borderId="0" xfId="0" applyFont="1" applyAlignment="1" applyProtection="1">
      <alignment wrapText="1"/>
      <protection locked="0"/>
    </xf>
    <xf numFmtId="4" fontId="11" fillId="7" borderId="6" xfId="0" applyNumberFormat="1" applyFont="1" applyFill="1" applyBorder="1" applyAlignment="1" applyProtection="1">
      <alignment horizontal="center" vertical="center" wrapText="1"/>
      <protection locked="0"/>
    </xf>
    <xf numFmtId="164" fontId="11" fillId="7" borderId="6" xfId="0" applyNumberFormat="1" applyFont="1" applyFill="1" applyBorder="1" applyAlignment="1" applyProtection="1">
      <alignment horizontal="center" vertical="center" wrapText="1"/>
      <protection locked="0"/>
    </xf>
    <xf numFmtId="0" fontId="11" fillId="7" borderId="6" xfId="0" applyFont="1" applyFill="1" applyBorder="1" applyAlignment="1" applyProtection="1">
      <alignment horizontal="center" vertical="center" wrapText="1"/>
      <protection locked="0"/>
    </xf>
    <xf numFmtId="49" fontId="6" fillId="0" borderId="8" xfId="0" applyNumberFormat="1" applyFont="1" applyBorder="1" applyAlignment="1" applyProtection="1">
      <alignment horizontal="left" wrapText="1"/>
      <protection locked="0"/>
    </xf>
    <xf numFmtId="49" fontId="6" fillId="0" borderId="8" xfId="0" applyNumberFormat="1" applyFont="1" applyBorder="1" applyAlignment="1" applyProtection="1">
      <alignment horizontal="right" wrapText="1"/>
      <protection locked="0"/>
    </xf>
    <xf numFmtId="2" fontId="6" fillId="0" borderId="8" xfId="0" applyNumberFormat="1" applyFont="1" applyBorder="1" applyAlignment="1" applyProtection="1">
      <alignment horizontal="right" wrapText="1"/>
      <protection locked="0"/>
    </xf>
    <xf numFmtId="4" fontId="6" fillId="0" borderId="8" xfId="0" applyNumberFormat="1" applyFont="1" applyBorder="1" applyAlignment="1" applyProtection="1">
      <alignment horizontal="right" wrapText="1"/>
      <protection locked="0"/>
    </xf>
    <xf numFmtId="49" fontId="6" fillId="3" borderId="1" xfId="0" applyNumberFormat="1" applyFont="1" applyFill="1" applyBorder="1" applyAlignment="1" applyProtection="1">
      <alignment horizontal="left" wrapText="1"/>
      <protection locked="0"/>
    </xf>
    <xf numFmtId="49" fontId="6" fillId="3" borderId="1" xfId="0" applyNumberFormat="1" applyFont="1" applyFill="1" applyBorder="1" applyAlignment="1" applyProtection="1">
      <alignment horizontal="right" wrapText="1"/>
      <protection locked="0"/>
    </xf>
    <xf numFmtId="2" fontId="6" fillId="3" borderId="1" xfId="0" applyNumberFormat="1" applyFont="1" applyFill="1" applyBorder="1" applyAlignment="1" applyProtection="1">
      <alignment horizontal="right" wrapText="1"/>
      <protection locked="0"/>
    </xf>
    <xf numFmtId="2" fontId="6" fillId="3" borderId="2" xfId="0" applyNumberFormat="1" applyFont="1" applyFill="1" applyBorder="1" applyAlignment="1" applyProtection="1">
      <alignment horizontal="right" wrapText="1"/>
      <protection locked="0"/>
    </xf>
    <xf numFmtId="49" fontId="6" fillId="0" borderId="1" xfId="0" applyNumberFormat="1" applyFont="1" applyBorder="1" applyAlignment="1" applyProtection="1">
      <alignment horizontal="left" wrapText="1"/>
      <protection locked="0"/>
    </xf>
    <xf numFmtId="49" fontId="6" fillId="0" borderId="1" xfId="0" applyNumberFormat="1" applyFont="1" applyBorder="1" applyAlignment="1" applyProtection="1">
      <alignment horizontal="right" wrapText="1"/>
      <protection locked="0"/>
    </xf>
    <xf numFmtId="2" fontId="6" fillId="0" borderId="1" xfId="0" applyNumberFormat="1" applyFont="1" applyBorder="1" applyAlignment="1" applyProtection="1">
      <alignment horizontal="right" wrapText="1"/>
      <protection locked="0"/>
    </xf>
    <xf numFmtId="4" fontId="6" fillId="0" borderId="1" xfId="0" applyNumberFormat="1" applyFont="1" applyBorder="1" applyAlignment="1" applyProtection="1">
      <alignment horizontal="right" wrapText="1"/>
      <protection locked="0"/>
    </xf>
    <xf numFmtId="0" fontId="6" fillId="0" borderId="1" xfId="0" applyFont="1" applyBorder="1" applyAlignment="1" applyProtection="1">
      <alignment horizontal="left" wrapText="1"/>
      <protection locked="0"/>
    </xf>
    <xf numFmtId="0" fontId="6" fillId="0" borderId="1" xfId="0" applyFont="1" applyBorder="1" applyAlignment="1" applyProtection="1">
      <alignment wrapText="1"/>
      <protection locked="0"/>
    </xf>
    <xf numFmtId="0" fontId="6" fillId="3" borderId="1" xfId="0" applyFont="1" applyFill="1" applyBorder="1" applyAlignment="1" applyProtection="1">
      <alignment horizontal="right" wrapText="1"/>
      <protection locked="0"/>
    </xf>
    <xf numFmtId="0" fontId="6" fillId="0" borderId="1" xfId="0" applyFont="1" applyBorder="1" applyAlignment="1" applyProtection="1">
      <alignment horizontal="right" wrapText="1"/>
      <protection locked="0"/>
    </xf>
    <xf numFmtId="0" fontId="6" fillId="3" borderId="1" xfId="0" applyFont="1" applyFill="1" applyBorder="1" applyAlignment="1" applyProtection="1">
      <alignment horizontal="left" wrapText="1"/>
      <protection locked="0"/>
    </xf>
    <xf numFmtId="2" fontId="6" fillId="0" borderId="1" xfId="0" applyNumberFormat="1" applyFont="1" applyBorder="1" applyAlignment="1" applyProtection="1">
      <alignment wrapText="1"/>
      <protection locked="0"/>
    </xf>
    <xf numFmtId="2" fontId="6" fillId="3" borderId="1" xfId="0" applyNumberFormat="1" applyFont="1" applyFill="1" applyBorder="1" applyAlignment="1" applyProtection="1">
      <alignment wrapText="1"/>
      <protection locked="0"/>
    </xf>
    <xf numFmtId="2" fontId="6" fillId="3" borderId="2" xfId="0" applyNumberFormat="1" applyFont="1" applyFill="1" applyBorder="1" applyAlignment="1" applyProtection="1">
      <alignment wrapText="1"/>
      <protection locked="0"/>
    </xf>
    <xf numFmtId="49" fontId="6" fillId="3" borderId="2" xfId="0" applyNumberFormat="1" applyFont="1" applyFill="1" applyBorder="1" applyAlignment="1" applyProtection="1">
      <alignment horizontal="right" wrapText="1"/>
      <protection locked="0"/>
    </xf>
    <xf numFmtId="43" fontId="6" fillId="0" borderId="1" xfId="6" applyFont="1" applyFill="1" applyBorder="1" applyAlignment="1" applyProtection="1">
      <alignment horizontal="right" wrapText="1"/>
      <protection locked="0"/>
    </xf>
    <xf numFmtId="164" fontId="6" fillId="0" borderId="1" xfId="0" applyNumberFormat="1" applyFont="1" applyBorder="1" applyAlignment="1" applyProtection="1">
      <alignment horizontal="right" wrapText="1"/>
      <protection locked="0"/>
    </xf>
    <xf numFmtId="4" fontId="6" fillId="0" borderId="1" xfId="0" applyNumberFormat="1" applyFont="1" applyBorder="1" applyAlignment="1" applyProtection="1">
      <alignment wrapText="1"/>
      <protection locked="0"/>
    </xf>
    <xf numFmtId="4" fontId="6" fillId="3" borderId="1" xfId="0" applyNumberFormat="1" applyFont="1" applyFill="1" applyBorder="1" applyAlignment="1" applyProtection="1">
      <alignment horizontal="right" wrapText="1"/>
      <protection locked="0"/>
    </xf>
    <xf numFmtId="4" fontId="6" fillId="3" borderId="1" xfId="0" applyNumberFormat="1" applyFont="1" applyFill="1" applyBorder="1" applyAlignment="1" applyProtection="1">
      <alignment wrapText="1"/>
      <protection locked="0"/>
    </xf>
    <xf numFmtId="49" fontId="6" fillId="3" borderId="1" xfId="0" applyNumberFormat="1" applyFont="1" applyFill="1" applyBorder="1" applyAlignment="1" applyProtection="1">
      <alignment wrapText="1"/>
      <protection locked="0"/>
    </xf>
    <xf numFmtId="0" fontId="6" fillId="3" borderId="1" xfId="0" applyFont="1" applyFill="1" applyBorder="1" applyAlignment="1" applyProtection="1">
      <alignment wrapText="1"/>
      <protection locked="0"/>
    </xf>
    <xf numFmtId="1" fontId="6" fillId="0" borderId="1" xfId="0" applyNumberFormat="1" applyFont="1" applyBorder="1" applyAlignment="1" applyProtection="1">
      <alignment horizontal="right" wrapText="1"/>
      <protection locked="0"/>
    </xf>
    <xf numFmtId="1" fontId="6" fillId="0" borderId="1" xfId="0" applyNumberFormat="1" applyFont="1" applyBorder="1" applyAlignment="1" applyProtection="1">
      <alignment wrapText="1"/>
      <protection locked="0"/>
    </xf>
    <xf numFmtId="49" fontId="6" fillId="0" borderId="1" xfId="0" quotePrefix="1" applyNumberFormat="1" applyFont="1" applyBorder="1" applyAlignment="1" applyProtection="1">
      <alignment horizontal="right" wrapText="1"/>
      <protection locked="0"/>
    </xf>
    <xf numFmtId="0" fontId="6" fillId="3" borderId="2" xfId="0" applyFont="1" applyFill="1" applyBorder="1" applyAlignment="1" applyProtection="1">
      <alignment wrapText="1"/>
      <protection locked="0"/>
    </xf>
    <xf numFmtId="0" fontId="6" fillId="0" borderId="1" xfId="0" applyFont="1" applyBorder="1" applyAlignment="1" applyProtection="1">
      <alignment horizontal="center" wrapText="1"/>
      <protection locked="0"/>
    </xf>
    <xf numFmtId="166" fontId="6" fillId="0" borderId="1" xfId="7" applyNumberFormat="1" applyFont="1" applyBorder="1" applyAlignment="1" applyProtection="1">
      <alignment horizontal="center" wrapText="1"/>
      <protection locked="0"/>
    </xf>
    <xf numFmtId="2" fontId="6" fillId="0" borderId="1" xfId="0" applyNumberFormat="1" applyFont="1" applyBorder="1" applyAlignment="1" applyProtection="1">
      <alignment horizontal="left" wrapText="1"/>
      <protection locked="0"/>
    </xf>
    <xf numFmtId="49" fontId="6" fillId="0" borderId="1" xfId="0" applyNumberFormat="1" applyFont="1" applyBorder="1" applyAlignment="1" applyProtection="1">
      <alignment wrapText="1"/>
      <protection locked="0"/>
    </xf>
    <xf numFmtId="2" fontId="6" fillId="3" borderId="1" xfId="0" applyNumberFormat="1" applyFont="1" applyFill="1" applyBorder="1" applyAlignment="1" applyProtection="1">
      <alignment horizontal="left" wrapText="1"/>
      <protection locked="0"/>
    </xf>
    <xf numFmtId="2" fontId="6" fillId="3" borderId="2" xfId="0" applyNumberFormat="1" applyFont="1" applyFill="1" applyBorder="1" applyAlignment="1" applyProtection="1">
      <alignment horizontal="left" wrapText="1"/>
      <protection locked="0"/>
    </xf>
    <xf numFmtId="49" fontId="11" fillId="0" borderId="1" xfId="0" applyNumberFormat="1" applyFont="1" applyBorder="1" applyAlignment="1" applyProtection="1">
      <alignment horizontal="left" wrapText="1"/>
      <protection locked="0"/>
    </xf>
    <xf numFmtId="2" fontId="11" fillId="0" borderId="1" xfId="0" applyNumberFormat="1" applyFont="1" applyBorder="1" applyAlignment="1" applyProtection="1">
      <alignment horizontal="right" wrapText="1"/>
      <protection locked="0"/>
    </xf>
    <xf numFmtId="0" fontId="11" fillId="0" borderId="1" xfId="0" applyFont="1" applyBorder="1" applyAlignment="1" applyProtection="1">
      <alignment horizontal="left" wrapText="1"/>
      <protection locked="0"/>
    </xf>
    <xf numFmtId="49" fontId="6" fillId="3" borderId="3" xfId="0" applyNumberFormat="1" applyFont="1" applyFill="1" applyBorder="1" applyAlignment="1" applyProtection="1">
      <alignment horizontal="left" wrapText="1"/>
      <protection locked="0"/>
    </xf>
    <xf numFmtId="49" fontId="6" fillId="3" borderId="3" xfId="0" applyNumberFormat="1" applyFont="1" applyFill="1" applyBorder="1" applyAlignment="1" applyProtection="1">
      <alignment horizontal="right" wrapText="1"/>
      <protection locked="0"/>
    </xf>
    <xf numFmtId="2" fontId="6" fillId="3" borderId="3" xfId="0" applyNumberFormat="1" applyFont="1" applyFill="1" applyBorder="1" applyAlignment="1" applyProtection="1">
      <alignment horizontal="right" wrapText="1"/>
      <protection locked="0"/>
    </xf>
    <xf numFmtId="0" fontId="6" fillId="0" borderId="0" xfId="0" applyFont="1" applyAlignment="1" applyProtection="1">
      <alignment horizontal="left" wrapText="1"/>
      <protection locked="0"/>
    </xf>
    <xf numFmtId="0" fontId="6" fillId="0" borderId="0" xfId="0" applyFont="1" applyAlignment="1" applyProtection="1">
      <alignment horizontal="right" wrapText="1"/>
      <protection locked="0"/>
    </xf>
    <xf numFmtId="0" fontId="6" fillId="0" borderId="0" xfId="0" applyFont="1" applyAlignment="1" applyProtection="1">
      <alignment wrapText="1"/>
      <protection locked="0"/>
    </xf>
    <xf numFmtId="0" fontId="6" fillId="0" borderId="9" xfId="0" applyFont="1" applyBorder="1" applyAlignment="1">
      <alignment wrapText="1"/>
    </xf>
    <xf numFmtId="0" fontId="6" fillId="0" borderId="10" xfId="0" applyFont="1" applyBorder="1" applyAlignment="1">
      <alignment horizontal="center" wrapText="1"/>
    </xf>
    <xf numFmtId="0" fontId="6" fillId="0" borderId="10" xfId="0" applyFont="1" applyBorder="1" applyAlignment="1">
      <alignment horizontal="left" wrapText="1"/>
    </xf>
    <xf numFmtId="0" fontId="6" fillId="0" borderId="10" xfId="0" applyFont="1" applyBorder="1" applyAlignment="1" applyProtection="1">
      <alignment horizontal="left" wrapText="1"/>
      <protection locked="0"/>
    </xf>
    <xf numFmtId="0" fontId="6" fillId="0" borderId="10" xfId="0" applyFont="1" applyBorder="1" applyAlignment="1" applyProtection="1">
      <alignment horizontal="right" wrapText="1"/>
      <protection locked="0"/>
    </xf>
    <xf numFmtId="0" fontId="6" fillId="0" borderId="10" xfId="0" applyFont="1" applyBorder="1" applyAlignment="1" applyProtection="1">
      <alignment wrapText="1"/>
      <protection locked="0"/>
    </xf>
    <xf numFmtId="0" fontId="6" fillId="0" borderId="11" xfId="0" applyFont="1" applyBorder="1" applyAlignment="1" applyProtection="1">
      <alignment wrapText="1"/>
      <protection locked="0"/>
    </xf>
    <xf numFmtId="0" fontId="0" fillId="0" borderId="9" xfId="0" applyBorder="1" applyAlignment="1">
      <alignment horizontal="center" wrapText="1"/>
    </xf>
    <xf numFmtId="0" fontId="0" fillId="0" borderId="11" xfId="0" applyBorder="1" applyAlignment="1">
      <alignment horizontal="center" wrapText="1"/>
    </xf>
    <xf numFmtId="49" fontId="11" fillId="8" borderId="6" xfId="0" applyNumberFormat="1" applyFont="1" applyFill="1" applyBorder="1" applyAlignment="1">
      <alignment horizontal="center" vertical="center" wrapText="1"/>
    </xf>
    <xf numFmtId="49" fontId="11" fillId="8" borderId="6" xfId="0" applyNumberFormat="1" applyFont="1" applyFill="1" applyBorder="1" applyAlignment="1" applyProtection="1">
      <alignment horizontal="center" vertical="center" wrapText="1"/>
      <protection locked="0"/>
    </xf>
    <xf numFmtId="2" fontId="11" fillId="8" borderId="6" xfId="0" applyNumberFormat="1" applyFont="1" applyFill="1" applyBorder="1" applyAlignment="1" applyProtection="1">
      <alignment horizontal="center" vertical="center" wrapText="1"/>
      <protection locked="0"/>
    </xf>
  </cellXfs>
  <cellStyles count="8">
    <cellStyle name="Dobro" xfId="2" builtinId="26"/>
    <cellStyle name="Excel Built-in Normal" xfId="5" xr:uid="{46675EAB-8BE4-42C9-BAFC-ED40FC467183}"/>
    <cellStyle name="Navadno" xfId="0" builtinId="0"/>
    <cellStyle name="Navadno 2" xfId="1" xr:uid="{9D893A5D-F6CF-41AB-8468-9362FFF288F2}"/>
    <cellStyle name="Navadno_List1" xfId="7" xr:uid="{BEF901E9-CA29-4232-94CA-49C4C9DFB1B4}"/>
    <cellStyle name="Nevtralno" xfId="4" builtinId="28"/>
    <cellStyle name="Slabo" xfId="3" builtinId="27"/>
    <cellStyle name="Vejica" xfId="6" builtinId="3"/>
  </cellStyles>
  <dxfs count="0"/>
  <tableStyles count="0" defaultTableStyle="TableStyleMedium2" defaultPivotStyle="PivotStyleLight16"/>
  <colors>
    <mruColors>
      <color rgb="FF66FFF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0C1B4-3B7B-40E0-9266-BE05E66ACBE4}">
  <sheetPr>
    <pageSetUpPr fitToPage="1"/>
  </sheetPr>
  <dimension ref="A1:AB2036"/>
  <sheetViews>
    <sheetView tabSelected="1" topLeftCell="A1997" workbookViewId="0">
      <selection activeCell="K2001" sqref="K2001"/>
    </sheetView>
  </sheetViews>
  <sheetFormatPr defaultRowHeight="15" x14ac:dyDescent="0.25"/>
  <cols>
    <col min="1" max="1" width="10.5703125" style="21" bestFit="1" customWidth="1"/>
    <col min="2" max="2" width="14.42578125" style="22" bestFit="1" customWidth="1"/>
    <col min="3" max="3" width="16.140625" style="21" customWidth="1"/>
    <col min="4" max="4" width="13.140625" style="22" customWidth="1"/>
    <col min="5" max="5" width="38.42578125" style="22" customWidth="1"/>
    <col min="6" max="7" width="9.140625" style="21"/>
    <col min="8" max="8" width="9.140625" style="28"/>
    <col min="9" max="9" width="9.140625" style="107"/>
    <col min="10" max="11" width="13.42578125" style="108" customWidth="1"/>
    <col min="12" max="12" width="10.140625" style="108" customWidth="1"/>
    <col min="13" max="14" width="14.7109375" style="109" customWidth="1"/>
    <col min="15" max="15" width="13.5703125" style="109" bestFit="1" customWidth="1"/>
    <col min="16" max="16" width="14.85546875" style="109" bestFit="1" customWidth="1"/>
    <col min="17" max="18" width="19.28515625" style="109" customWidth="1"/>
    <col min="19" max="19" width="24.7109375" style="109" customWidth="1"/>
    <col min="20" max="20" width="25.5703125" style="109" customWidth="1"/>
    <col min="21" max="21" width="9.140625" style="1" customWidth="1"/>
    <col min="22" max="28" width="9.140625" style="57"/>
    <col min="29" max="16384" width="9.140625" style="1"/>
  </cols>
  <sheetData>
    <row r="1" spans="1:20" x14ac:dyDescent="0.25">
      <c r="E1" s="22" t="s">
        <v>5646</v>
      </c>
    </row>
    <row r="2" spans="1:20" ht="33" customHeight="1" thickBot="1" x14ac:dyDescent="0.3">
      <c r="E2" s="110"/>
      <c r="F2" s="111"/>
      <c r="G2" s="111"/>
      <c r="H2" s="112"/>
      <c r="I2" s="113"/>
      <c r="J2" s="114"/>
      <c r="K2" s="114"/>
      <c r="L2" s="114"/>
      <c r="M2" s="115"/>
      <c r="N2" s="115"/>
      <c r="O2" s="115"/>
      <c r="P2" s="115"/>
      <c r="Q2" s="117"/>
      <c r="R2" s="118"/>
      <c r="S2" s="115"/>
      <c r="T2" s="116"/>
    </row>
    <row r="3" spans="1:20" ht="39.75" thickTop="1" thickBot="1" x14ac:dyDescent="0.3">
      <c r="A3" s="55" t="s">
        <v>5647</v>
      </c>
      <c r="B3" s="55" t="s">
        <v>3665</v>
      </c>
      <c r="C3" s="119" t="s">
        <v>2325</v>
      </c>
      <c r="D3" s="119" t="s">
        <v>2327</v>
      </c>
      <c r="E3" s="55" t="s">
        <v>3656</v>
      </c>
      <c r="F3" s="56" t="s">
        <v>5629</v>
      </c>
      <c r="G3" s="55" t="s">
        <v>3657</v>
      </c>
      <c r="H3" s="55" t="s">
        <v>2326</v>
      </c>
      <c r="I3" s="60" t="s">
        <v>3658</v>
      </c>
      <c r="J3" s="61" t="s">
        <v>3659</v>
      </c>
      <c r="K3" s="60" t="s">
        <v>3605</v>
      </c>
      <c r="L3" s="62" t="s">
        <v>3660</v>
      </c>
      <c r="M3" s="62" t="s">
        <v>3661</v>
      </c>
      <c r="N3" s="62" t="s">
        <v>3662</v>
      </c>
      <c r="O3" s="120" t="s">
        <v>2348</v>
      </c>
      <c r="P3" s="121" t="s">
        <v>2349</v>
      </c>
      <c r="Q3" s="60" t="s">
        <v>5645</v>
      </c>
      <c r="R3" s="60" t="s">
        <v>3663</v>
      </c>
      <c r="S3" s="60" t="s">
        <v>2327</v>
      </c>
      <c r="T3" s="60" t="s">
        <v>3664</v>
      </c>
    </row>
    <row r="4" spans="1:20" ht="27" thickTop="1" x14ac:dyDescent="0.25">
      <c r="A4" s="50" t="s">
        <v>980</v>
      </c>
      <c r="B4" s="51" t="s">
        <v>3666</v>
      </c>
      <c r="C4" s="52" t="s">
        <v>931</v>
      </c>
      <c r="D4" s="53" t="s">
        <v>933</v>
      </c>
      <c r="E4" s="53" t="s">
        <v>932</v>
      </c>
      <c r="F4" s="54">
        <v>13000</v>
      </c>
      <c r="G4" s="54">
        <f>F4*2</f>
        <v>26000</v>
      </c>
      <c r="H4" s="53" t="s">
        <v>909</v>
      </c>
      <c r="I4" s="63"/>
      <c r="J4" s="64"/>
      <c r="K4" s="64"/>
      <c r="L4" s="65"/>
      <c r="M4" s="65"/>
      <c r="N4" s="65"/>
      <c r="O4" s="66">
        <f>G4*J4</f>
        <v>0</v>
      </c>
      <c r="P4" s="65">
        <f>L4*G4</f>
        <v>0</v>
      </c>
      <c r="Q4" s="65"/>
      <c r="R4" s="65"/>
      <c r="S4" s="63"/>
      <c r="T4" s="63"/>
    </row>
    <row r="5" spans="1:20" x14ac:dyDescent="0.25">
      <c r="A5" s="23" t="s">
        <v>980</v>
      </c>
      <c r="B5" s="19"/>
      <c r="C5" s="4"/>
      <c r="D5" s="5"/>
      <c r="E5" s="6" t="s">
        <v>2322</v>
      </c>
      <c r="F5" s="10"/>
      <c r="G5" s="42"/>
      <c r="H5" s="5"/>
      <c r="I5" s="67"/>
      <c r="J5" s="68"/>
      <c r="K5" s="68"/>
      <c r="L5" s="69"/>
      <c r="M5" s="69"/>
      <c r="N5" s="69"/>
      <c r="O5" s="70">
        <f>SUM(O4)</f>
        <v>0</v>
      </c>
      <c r="P5" s="70">
        <f>SUM(P4)</f>
        <v>0</v>
      </c>
      <c r="Q5" s="69"/>
      <c r="R5" s="69"/>
      <c r="S5" s="67"/>
      <c r="T5" s="67"/>
    </row>
    <row r="6" spans="1:20" x14ac:dyDescent="0.25">
      <c r="A6" s="24" t="s">
        <v>978</v>
      </c>
      <c r="B6" s="18" t="s">
        <v>3668</v>
      </c>
      <c r="C6" s="9" t="s">
        <v>312</v>
      </c>
      <c r="D6" s="7" t="s">
        <v>903</v>
      </c>
      <c r="E6" s="7" t="s">
        <v>769</v>
      </c>
      <c r="F6" s="2">
        <v>14</v>
      </c>
      <c r="G6" s="2">
        <f t="shared" ref="G6:G8" si="0">F6*2</f>
        <v>28</v>
      </c>
      <c r="H6" s="7" t="s">
        <v>909</v>
      </c>
      <c r="I6" s="71"/>
      <c r="J6" s="72"/>
      <c r="K6" s="72"/>
      <c r="L6" s="73"/>
      <c r="M6" s="73"/>
      <c r="N6" s="73"/>
      <c r="O6" s="74">
        <f t="shared" ref="O6:O8" si="1">G6*J6</f>
        <v>0</v>
      </c>
      <c r="P6" s="73">
        <f t="shared" ref="P6:P8" si="2">L6*G6</f>
        <v>0</v>
      </c>
      <c r="Q6" s="73"/>
      <c r="R6" s="73"/>
      <c r="S6" s="71"/>
      <c r="T6" s="71"/>
    </row>
    <row r="7" spans="1:20" x14ac:dyDescent="0.25">
      <c r="A7" s="24" t="s">
        <v>978</v>
      </c>
      <c r="B7" s="18" t="s">
        <v>3667</v>
      </c>
      <c r="C7" s="9" t="s">
        <v>3208</v>
      </c>
      <c r="D7" s="7" t="s">
        <v>903</v>
      </c>
      <c r="E7" s="7" t="s">
        <v>3209</v>
      </c>
      <c r="F7" s="2">
        <v>80</v>
      </c>
      <c r="G7" s="2">
        <f t="shared" si="0"/>
        <v>160</v>
      </c>
      <c r="H7" s="7" t="s">
        <v>910</v>
      </c>
      <c r="I7" s="71"/>
      <c r="J7" s="72"/>
      <c r="K7" s="72"/>
      <c r="L7" s="73"/>
      <c r="M7" s="73"/>
      <c r="N7" s="73"/>
      <c r="O7" s="74">
        <f t="shared" si="1"/>
        <v>0</v>
      </c>
      <c r="P7" s="73">
        <f t="shared" si="2"/>
        <v>0</v>
      </c>
      <c r="Q7" s="73"/>
      <c r="R7" s="73"/>
      <c r="S7" s="71"/>
      <c r="T7" s="71"/>
    </row>
    <row r="8" spans="1:20" ht="39" x14ac:dyDescent="0.25">
      <c r="A8" s="24" t="s">
        <v>978</v>
      </c>
      <c r="B8" s="18" t="s">
        <v>3669</v>
      </c>
      <c r="C8" s="2" t="s">
        <v>2323</v>
      </c>
      <c r="D8" s="8" t="s">
        <v>903</v>
      </c>
      <c r="E8" s="8" t="s">
        <v>2324</v>
      </c>
      <c r="F8" s="2">
        <v>380</v>
      </c>
      <c r="G8" s="2">
        <f t="shared" si="0"/>
        <v>760</v>
      </c>
      <c r="H8" s="3" t="s">
        <v>909</v>
      </c>
      <c r="I8" s="75"/>
      <c r="J8" s="72"/>
      <c r="K8" s="72"/>
      <c r="L8" s="73"/>
      <c r="M8" s="73"/>
      <c r="N8" s="73"/>
      <c r="O8" s="74">
        <f t="shared" si="1"/>
        <v>0</v>
      </c>
      <c r="P8" s="73">
        <f t="shared" si="2"/>
        <v>0</v>
      </c>
      <c r="Q8" s="73"/>
      <c r="R8" s="73"/>
      <c r="S8" s="76"/>
      <c r="T8" s="76"/>
    </row>
    <row r="9" spans="1:20" x14ac:dyDescent="0.25">
      <c r="A9" s="23" t="s">
        <v>978</v>
      </c>
      <c r="B9" s="19"/>
      <c r="C9" s="4"/>
      <c r="D9" s="5"/>
      <c r="E9" s="6" t="s">
        <v>2322</v>
      </c>
      <c r="F9" s="10"/>
      <c r="G9" s="42"/>
      <c r="H9" s="5"/>
      <c r="I9" s="67"/>
      <c r="J9" s="68"/>
      <c r="K9" s="68"/>
      <c r="L9" s="69"/>
      <c r="M9" s="69"/>
      <c r="N9" s="69"/>
      <c r="O9" s="70">
        <f>SUM(O6:O8)</f>
        <v>0</v>
      </c>
      <c r="P9" s="70">
        <f>SUM(P6:P8)</f>
        <v>0</v>
      </c>
      <c r="Q9" s="69"/>
      <c r="R9" s="69"/>
      <c r="S9" s="67"/>
      <c r="T9" s="67"/>
    </row>
    <row r="10" spans="1:20" x14ac:dyDescent="0.25">
      <c r="A10" s="24" t="s">
        <v>263</v>
      </c>
      <c r="B10" s="18" t="s">
        <v>3670</v>
      </c>
      <c r="C10" s="9" t="s">
        <v>434</v>
      </c>
      <c r="D10" s="7" t="s">
        <v>881</v>
      </c>
      <c r="E10" s="7" t="s">
        <v>494</v>
      </c>
      <c r="F10" s="2">
        <v>10</v>
      </c>
      <c r="G10" s="2">
        <f t="shared" ref="G10:G17" si="3">F10*2</f>
        <v>20</v>
      </c>
      <c r="H10" s="7" t="s">
        <v>909</v>
      </c>
      <c r="I10" s="71"/>
      <c r="J10" s="72"/>
      <c r="K10" s="72"/>
      <c r="L10" s="73"/>
      <c r="M10" s="73"/>
      <c r="N10" s="73"/>
      <c r="O10" s="74">
        <f t="shared" ref="O10:O17" si="4">G10*J10</f>
        <v>0</v>
      </c>
      <c r="P10" s="73">
        <f t="shared" ref="P10:P17" si="5">L10*G10</f>
        <v>0</v>
      </c>
      <c r="Q10" s="73"/>
      <c r="R10" s="73"/>
      <c r="S10" s="71"/>
      <c r="T10" s="71"/>
    </row>
    <row r="11" spans="1:20" x14ac:dyDescent="0.25">
      <c r="A11" s="24" t="s">
        <v>263</v>
      </c>
      <c r="B11" s="18" t="s">
        <v>3671</v>
      </c>
      <c r="C11" s="9" t="s">
        <v>204</v>
      </c>
      <c r="D11" s="7" t="s">
        <v>881</v>
      </c>
      <c r="E11" s="7" t="s">
        <v>495</v>
      </c>
      <c r="F11" s="2">
        <v>4</v>
      </c>
      <c r="G11" s="2">
        <f t="shared" si="3"/>
        <v>8</v>
      </c>
      <c r="H11" s="7" t="s">
        <v>909</v>
      </c>
      <c r="I11" s="71"/>
      <c r="J11" s="72"/>
      <c r="K11" s="72"/>
      <c r="L11" s="73"/>
      <c r="M11" s="73"/>
      <c r="N11" s="73"/>
      <c r="O11" s="74">
        <f t="shared" si="4"/>
        <v>0</v>
      </c>
      <c r="P11" s="73">
        <f t="shared" si="5"/>
        <v>0</v>
      </c>
      <c r="Q11" s="73"/>
      <c r="R11" s="73"/>
      <c r="S11" s="71"/>
      <c r="T11" s="71"/>
    </row>
    <row r="12" spans="1:20" x14ac:dyDescent="0.25">
      <c r="A12" s="24" t="s">
        <v>263</v>
      </c>
      <c r="B12" s="18" t="s">
        <v>3672</v>
      </c>
      <c r="C12" s="9" t="s">
        <v>289</v>
      </c>
      <c r="D12" s="7" t="s">
        <v>881</v>
      </c>
      <c r="E12" s="7" t="s">
        <v>496</v>
      </c>
      <c r="F12" s="2">
        <v>4</v>
      </c>
      <c r="G12" s="2">
        <f t="shared" si="3"/>
        <v>8</v>
      </c>
      <c r="H12" s="7" t="s">
        <v>909</v>
      </c>
      <c r="I12" s="71"/>
      <c r="J12" s="72"/>
      <c r="K12" s="72"/>
      <c r="L12" s="73"/>
      <c r="M12" s="73"/>
      <c r="N12" s="73"/>
      <c r="O12" s="74">
        <f t="shared" si="4"/>
        <v>0</v>
      </c>
      <c r="P12" s="73">
        <f t="shared" si="5"/>
        <v>0</v>
      </c>
      <c r="Q12" s="73"/>
      <c r="R12" s="73"/>
      <c r="S12" s="71"/>
      <c r="T12" s="71"/>
    </row>
    <row r="13" spans="1:20" x14ac:dyDescent="0.25">
      <c r="A13" s="24" t="s">
        <v>263</v>
      </c>
      <c r="B13" s="18" t="s">
        <v>3673</v>
      </c>
      <c r="C13" s="9" t="s">
        <v>353</v>
      </c>
      <c r="D13" s="7" t="s">
        <v>881</v>
      </c>
      <c r="E13" s="7" t="s">
        <v>497</v>
      </c>
      <c r="F13" s="2">
        <v>4</v>
      </c>
      <c r="G13" s="2">
        <f t="shared" si="3"/>
        <v>8</v>
      </c>
      <c r="H13" s="7" t="s">
        <v>909</v>
      </c>
      <c r="I13" s="71"/>
      <c r="J13" s="72"/>
      <c r="K13" s="72"/>
      <c r="L13" s="73"/>
      <c r="M13" s="73"/>
      <c r="N13" s="73"/>
      <c r="O13" s="74">
        <f t="shared" si="4"/>
        <v>0</v>
      </c>
      <c r="P13" s="73">
        <f t="shared" si="5"/>
        <v>0</v>
      </c>
      <c r="Q13" s="73"/>
      <c r="R13" s="73"/>
      <c r="S13" s="71"/>
      <c r="T13" s="71"/>
    </row>
    <row r="14" spans="1:20" x14ac:dyDescent="0.25">
      <c r="A14" s="24" t="s">
        <v>263</v>
      </c>
      <c r="B14" s="18" t="s">
        <v>3674</v>
      </c>
      <c r="C14" s="9" t="s">
        <v>174</v>
      </c>
      <c r="D14" s="7" t="s">
        <v>881</v>
      </c>
      <c r="E14" s="7" t="s">
        <v>537</v>
      </c>
      <c r="F14" s="2">
        <v>20</v>
      </c>
      <c r="G14" s="2">
        <f t="shared" si="3"/>
        <v>40</v>
      </c>
      <c r="H14" s="7" t="s">
        <v>909</v>
      </c>
      <c r="I14" s="71"/>
      <c r="J14" s="72"/>
      <c r="K14" s="72"/>
      <c r="L14" s="73"/>
      <c r="M14" s="73"/>
      <c r="N14" s="73"/>
      <c r="O14" s="74">
        <f t="shared" si="4"/>
        <v>0</v>
      </c>
      <c r="P14" s="73">
        <f t="shared" si="5"/>
        <v>0</v>
      </c>
      <c r="Q14" s="73"/>
      <c r="R14" s="73"/>
      <c r="S14" s="71"/>
      <c r="T14" s="71"/>
    </row>
    <row r="15" spans="1:20" x14ac:dyDescent="0.25">
      <c r="A15" s="24" t="s">
        <v>263</v>
      </c>
      <c r="B15" s="18" t="s">
        <v>3675</v>
      </c>
      <c r="C15" s="9" t="s">
        <v>929</v>
      </c>
      <c r="D15" s="7" t="s">
        <v>881</v>
      </c>
      <c r="E15" s="7" t="s">
        <v>928</v>
      </c>
      <c r="F15" s="2">
        <v>5000</v>
      </c>
      <c r="G15" s="2">
        <f t="shared" si="3"/>
        <v>10000</v>
      </c>
      <c r="H15" s="7" t="s">
        <v>909</v>
      </c>
      <c r="I15" s="71"/>
      <c r="J15" s="72"/>
      <c r="K15" s="72"/>
      <c r="L15" s="73"/>
      <c r="M15" s="73"/>
      <c r="N15" s="73"/>
      <c r="O15" s="74">
        <f t="shared" si="4"/>
        <v>0</v>
      </c>
      <c r="P15" s="73">
        <f t="shared" si="5"/>
        <v>0</v>
      </c>
      <c r="Q15" s="73"/>
      <c r="R15" s="73"/>
      <c r="S15" s="71"/>
      <c r="T15" s="71"/>
    </row>
    <row r="16" spans="1:20" x14ac:dyDescent="0.25">
      <c r="A16" s="24" t="s">
        <v>263</v>
      </c>
      <c r="B16" s="18" t="s">
        <v>3676</v>
      </c>
      <c r="C16" s="9" t="s">
        <v>2561</v>
      </c>
      <c r="D16" s="7" t="s">
        <v>881</v>
      </c>
      <c r="E16" s="7" t="s">
        <v>2329</v>
      </c>
      <c r="F16" s="2">
        <v>22600</v>
      </c>
      <c r="G16" s="2">
        <f t="shared" si="3"/>
        <v>45200</v>
      </c>
      <c r="H16" s="7" t="s">
        <v>909</v>
      </c>
      <c r="I16" s="71"/>
      <c r="J16" s="72"/>
      <c r="K16" s="72"/>
      <c r="L16" s="73"/>
      <c r="M16" s="73"/>
      <c r="N16" s="73"/>
      <c r="O16" s="74">
        <f t="shared" si="4"/>
        <v>0</v>
      </c>
      <c r="P16" s="73">
        <f t="shared" si="5"/>
        <v>0</v>
      </c>
      <c r="Q16" s="73"/>
      <c r="R16" s="73"/>
      <c r="S16" s="71"/>
      <c r="T16" s="71"/>
    </row>
    <row r="17" spans="1:20" ht="26.25" x14ac:dyDescent="0.25">
      <c r="A17" s="24" t="s">
        <v>263</v>
      </c>
      <c r="B17" s="18" t="s">
        <v>3677</v>
      </c>
      <c r="C17" s="2" t="s">
        <v>2294</v>
      </c>
      <c r="D17" s="7" t="s">
        <v>2300</v>
      </c>
      <c r="E17" s="3" t="s">
        <v>2296</v>
      </c>
      <c r="F17" s="2">
        <v>1800</v>
      </c>
      <c r="G17" s="2">
        <f t="shared" si="3"/>
        <v>3600</v>
      </c>
      <c r="H17" s="7" t="s">
        <v>909</v>
      </c>
      <c r="I17" s="71"/>
      <c r="J17" s="72"/>
      <c r="K17" s="72"/>
      <c r="L17" s="72"/>
      <c r="M17" s="72"/>
      <c r="N17" s="72"/>
      <c r="O17" s="74">
        <f t="shared" si="4"/>
        <v>0</v>
      </c>
      <c r="P17" s="73">
        <f t="shared" si="5"/>
        <v>0</v>
      </c>
      <c r="Q17" s="73"/>
      <c r="R17" s="73"/>
      <c r="S17" s="71"/>
      <c r="T17" s="71"/>
    </row>
    <row r="18" spans="1:20" x14ac:dyDescent="0.25">
      <c r="A18" s="23" t="s">
        <v>263</v>
      </c>
      <c r="B18" s="19"/>
      <c r="C18" s="4"/>
      <c r="D18" s="5"/>
      <c r="E18" s="6" t="s">
        <v>2322</v>
      </c>
      <c r="F18" s="10"/>
      <c r="G18" s="42"/>
      <c r="H18" s="5"/>
      <c r="I18" s="67"/>
      <c r="J18" s="68"/>
      <c r="K18" s="68"/>
      <c r="L18" s="69"/>
      <c r="M18" s="69"/>
      <c r="N18" s="69"/>
      <c r="O18" s="70">
        <f>SUM(O10:O17)</f>
        <v>0</v>
      </c>
      <c r="P18" s="70">
        <f>SUM(P10:P17)</f>
        <v>0</v>
      </c>
      <c r="Q18" s="69"/>
      <c r="R18" s="69"/>
      <c r="S18" s="67"/>
      <c r="T18" s="67"/>
    </row>
    <row r="19" spans="1:20" ht="26.25" x14ac:dyDescent="0.25">
      <c r="A19" s="24" t="s">
        <v>915</v>
      </c>
      <c r="B19" s="18" t="s">
        <v>3681</v>
      </c>
      <c r="C19" s="2">
        <v>478501000</v>
      </c>
      <c r="D19" s="7" t="s">
        <v>933</v>
      </c>
      <c r="E19" s="3" t="s">
        <v>2187</v>
      </c>
      <c r="F19" s="2">
        <v>180</v>
      </c>
      <c r="G19" s="2">
        <f t="shared" ref="G19:G21" si="6">F19*2</f>
        <v>360</v>
      </c>
      <c r="H19" s="7" t="s">
        <v>909</v>
      </c>
      <c r="I19" s="71"/>
      <c r="J19" s="73"/>
      <c r="K19" s="73"/>
      <c r="L19" s="73"/>
      <c r="M19" s="73"/>
      <c r="N19" s="73"/>
      <c r="O19" s="74">
        <f t="shared" ref="O19:O21" si="7">G19*J19</f>
        <v>0</v>
      </c>
      <c r="P19" s="73">
        <f t="shared" ref="P19:P21" si="8">L19*G19</f>
        <v>0</v>
      </c>
      <c r="Q19" s="73"/>
      <c r="R19" s="73"/>
      <c r="S19" s="71"/>
      <c r="T19" s="71"/>
    </row>
    <row r="20" spans="1:20" ht="26.25" x14ac:dyDescent="0.25">
      <c r="A20" s="24" t="s">
        <v>915</v>
      </c>
      <c r="B20" s="18" t="s">
        <v>3682</v>
      </c>
      <c r="C20" s="2">
        <v>477501000</v>
      </c>
      <c r="D20" s="7" t="s">
        <v>933</v>
      </c>
      <c r="E20" s="3" t="s">
        <v>2188</v>
      </c>
      <c r="F20" s="2">
        <v>2</v>
      </c>
      <c r="G20" s="2">
        <f t="shared" si="6"/>
        <v>4</v>
      </c>
      <c r="H20" s="7" t="s">
        <v>909</v>
      </c>
      <c r="I20" s="71"/>
      <c r="J20" s="73"/>
      <c r="K20" s="73"/>
      <c r="L20" s="73"/>
      <c r="M20" s="73"/>
      <c r="N20" s="73"/>
      <c r="O20" s="74">
        <f t="shared" si="7"/>
        <v>0</v>
      </c>
      <c r="P20" s="73">
        <f t="shared" si="8"/>
        <v>0</v>
      </c>
      <c r="Q20" s="73"/>
      <c r="R20" s="73"/>
      <c r="S20" s="71"/>
      <c r="T20" s="71"/>
    </row>
    <row r="21" spans="1:20" ht="26.25" x14ac:dyDescent="0.25">
      <c r="A21" s="24" t="s">
        <v>915</v>
      </c>
      <c r="B21" s="18" t="s">
        <v>3683</v>
      </c>
      <c r="C21" s="2">
        <v>476001000</v>
      </c>
      <c r="D21" s="7" t="s">
        <v>933</v>
      </c>
      <c r="E21" s="3" t="s">
        <v>2189</v>
      </c>
      <c r="F21" s="2">
        <v>2</v>
      </c>
      <c r="G21" s="2">
        <f t="shared" si="6"/>
        <v>4</v>
      </c>
      <c r="H21" s="7" t="s">
        <v>909</v>
      </c>
      <c r="I21" s="71"/>
      <c r="J21" s="73"/>
      <c r="K21" s="73"/>
      <c r="L21" s="73"/>
      <c r="M21" s="73"/>
      <c r="N21" s="73"/>
      <c r="O21" s="74">
        <f t="shared" si="7"/>
        <v>0</v>
      </c>
      <c r="P21" s="73">
        <f t="shared" si="8"/>
        <v>0</v>
      </c>
      <c r="Q21" s="73"/>
      <c r="R21" s="73"/>
      <c r="S21" s="71"/>
      <c r="T21" s="71"/>
    </row>
    <row r="22" spans="1:20" x14ac:dyDescent="0.25">
      <c r="A22" s="23" t="s">
        <v>915</v>
      </c>
      <c r="B22" s="19"/>
      <c r="C22" s="10"/>
      <c r="D22" s="5"/>
      <c r="E22" s="6" t="s">
        <v>2322</v>
      </c>
      <c r="F22" s="10"/>
      <c r="G22" s="42"/>
      <c r="H22" s="5"/>
      <c r="I22" s="67"/>
      <c r="J22" s="77"/>
      <c r="K22" s="77"/>
      <c r="L22" s="69"/>
      <c r="M22" s="69"/>
      <c r="N22" s="69"/>
      <c r="O22" s="70">
        <f>SUM(O19:O21)</f>
        <v>0</v>
      </c>
      <c r="P22" s="70">
        <f>SUM(P19:P21)</f>
        <v>0</v>
      </c>
      <c r="Q22" s="69"/>
      <c r="R22" s="69"/>
      <c r="S22" s="67"/>
      <c r="T22" s="67"/>
    </row>
    <row r="23" spans="1:20" x14ac:dyDescent="0.25">
      <c r="A23" s="24" t="s">
        <v>936</v>
      </c>
      <c r="B23" s="18" t="s">
        <v>3684</v>
      </c>
      <c r="C23" s="9" t="s">
        <v>37</v>
      </c>
      <c r="D23" s="7" t="s">
        <v>892</v>
      </c>
      <c r="E23" s="7" t="s">
        <v>682</v>
      </c>
      <c r="F23" s="2">
        <v>6</v>
      </c>
      <c r="G23" s="2">
        <f t="shared" ref="G23:G24" si="9">F23*2</f>
        <v>12</v>
      </c>
      <c r="H23" s="7" t="s">
        <v>910</v>
      </c>
      <c r="I23" s="71"/>
      <c r="J23" s="72"/>
      <c r="K23" s="72"/>
      <c r="L23" s="73"/>
      <c r="M23" s="73"/>
      <c r="N23" s="73"/>
      <c r="O23" s="74">
        <f t="shared" ref="O23:O24" si="10">G23*J23</f>
        <v>0</v>
      </c>
      <c r="P23" s="73">
        <f t="shared" ref="P23:P24" si="11">L23*G23</f>
        <v>0</v>
      </c>
      <c r="Q23" s="73"/>
      <c r="R23" s="73"/>
      <c r="S23" s="71"/>
      <c r="T23" s="71"/>
    </row>
    <row r="24" spans="1:20" x14ac:dyDescent="0.25">
      <c r="A24" s="24" t="s">
        <v>936</v>
      </c>
      <c r="B24" s="18" t="s">
        <v>3685</v>
      </c>
      <c r="C24" s="9" t="s">
        <v>408</v>
      </c>
      <c r="D24" s="7" t="s">
        <v>892</v>
      </c>
      <c r="E24" s="7" t="s">
        <v>616</v>
      </c>
      <c r="F24" s="2">
        <v>40</v>
      </c>
      <c r="G24" s="2">
        <f t="shared" si="9"/>
        <v>80</v>
      </c>
      <c r="H24" s="7" t="s">
        <v>909</v>
      </c>
      <c r="I24" s="71"/>
      <c r="J24" s="72"/>
      <c r="K24" s="72"/>
      <c r="L24" s="73"/>
      <c r="M24" s="73"/>
      <c r="N24" s="73"/>
      <c r="O24" s="74">
        <f t="shared" si="10"/>
        <v>0</v>
      </c>
      <c r="P24" s="73">
        <f t="shared" si="11"/>
        <v>0</v>
      </c>
      <c r="Q24" s="73"/>
      <c r="R24" s="73"/>
      <c r="S24" s="71"/>
      <c r="T24" s="71"/>
    </row>
    <row r="25" spans="1:20" x14ac:dyDescent="0.25">
      <c r="A25" s="23" t="s">
        <v>936</v>
      </c>
      <c r="B25" s="19"/>
      <c r="C25" s="4"/>
      <c r="D25" s="5"/>
      <c r="E25" s="6" t="s">
        <v>2322</v>
      </c>
      <c r="F25" s="10"/>
      <c r="G25" s="42"/>
      <c r="H25" s="5"/>
      <c r="I25" s="67"/>
      <c r="J25" s="68"/>
      <c r="K25" s="68"/>
      <c r="L25" s="69"/>
      <c r="M25" s="69"/>
      <c r="N25" s="69"/>
      <c r="O25" s="70">
        <f>SUM(O23:O24)</f>
        <v>0</v>
      </c>
      <c r="P25" s="70">
        <f>SUM(P23:P24)</f>
        <v>0</v>
      </c>
      <c r="Q25" s="69"/>
      <c r="R25" s="69"/>
      <c r="S25" s="67"/>
      <c r="T25" s="67"/>
    </row>
    <row r="26" spans="1:20" ht="39" x14ac:dyDescent="0.25">
      <c r="A26" s="24" t="s">
        <v>916</v>
      </c>
      <c r="B26" s="18" t="s">
        <v>3686</v>
      </c>
      <c r="C26" s="9" t="s">
        <v>913</v>
      </c>
      <c r="D26" s="7" t="s">
        <v>917</v>
      </c>
      <c r="E26" s="7" t="s">
        <v>911</v>
      </c>
      <c r="F26" s="2">
        <v>10</v>
      </c>
      <c r="G26" s="2">
        <f t="shared" ref="G26:G27" si="12">F26*2</f>
        <v>20</v>
      </c>
      <c r="H26" s="7" t="s">
        <v>909</v>
      </c>
      <c r="I26" s="71"/>
      <c r="J26" s="74"/>
      <c r="K26" s="74"/>
      <c r="L26" s="74"/>
      <c r="M26" s="74"/>
      <c r="N26" s="74"/>
      <c r="O26" s="74">
        <f t="shared" ref="O26:O27" si="13">G26*J26</f>
        <v>0</v>
      </c>
      <c r="P26" s="73">
        <f t="shared" ref="P26:P27" si="14">L26*G26</f>
        <v>0</v>
      </c>
      <c r="Q26" s="73"/>
      <c r="R26" s="73"/>
      <c r="S26" s="71"/>
      <c r="T26" s="71"/>
    </row>
    <row r="27" spans="1:20" ht="39" x14ac:dyDescent="0.25">
      <c r="A27" s="24" t="s">
        <v>916</v>
      </c>
      <c r="B27" s="18" t="s">
        <v>3687</v>
      </c>
      <c r="C27" s="9" t="s">
        <v>914</v>
      </c>
      <c r="D27" s="7" t="s">
        <v>917</v>
      </c>
      <c r="E27" s="7" t="s">
        <v>912</v>
      </c>
      <c r="F27" s="2">
        <v>20</v>
      </c>
      <c r="G27" s="2">
        <f t="shared" si="12"/>
        <v>40</v>
      </c>
      <c r="H27" s="7" t="s">
        <v>909</v>
      </c>
      <c r="I27" s="71"/>
      <c r="J27" s="74"/>
      <c r="K27" s="74"/>
      <c r="L27" s="74"/>
      <c r="M27" s="74"/>
      <c r="N27" s="74"/>
      <c r="O27" s="74">
        <f t="shared" si="13"/>
        <v>0</v>
      </c>
      <c r="P27" s="73">
        <f t="shared" si="14"/>
        <v>0</v>
      </c>
      <c r="Q27" s="73"/>
      <c r="R27" s="73"/>
      <c r="S27" s="71"/>
      <c r="T27" s="71"/>
    </row>
    <row r="28" spans="1:20" x14ac:dyDescent="0.25">
      <c r="A28" s="23" t="s">
        <v>916</v>
      </c>
      <c r="B28" s="19"/>
      <c r="C28" s="4"/>
      <c r="D28" s="5"/>
      <c r="E28" s="6" t="s">
        <v>2322</v>
      </c>
      <c r="F28" s="10"/>
      <c r="G28" s="42"/>
      <c r="H28" s="5"/>
      <c r="I28" s="67"/>
      <c r="J28" s="68"/>
      <c r="K28" s="68"/>
      <c r="L28" s="69"/>
      <c r="M28" s="69"/>
      <c r="N28" s="69"/>
      <c r="O28" s="70">
        <f>SUM(O26:O27)</f>
        <v>0</v>
      </c>
      <c r="P28" s="70">
        <f>SUM(P26:P27)</f>
        <v>0</v>
      </c>
      <c r="Q28" s="69"/>
      <c r="R28" s="69"/>
      <c r="S28" s="67"/>
      <c r="T28" s="67"/>
    </row>
    <row r="29" spans="1:20" ht="26.25" x14ac:dyDescent="0.25">
      <c r="A29" s="24" t="s">
        <v>989</v>
      </c>
      <c r="B29" s="18" t="s">
        <v>3688</v>
      </c>
      <c r="C29" s="9" t="s">
        <v>3678</v>
      </c>
      <c r="D29" s="7" t="s">
        <v>1827</v>
      </c>
      <c r="E29" s="7" t="s">
        <v>938</v>
      </c>
      <c r="F29" s="2">
        <v>4400</v>
      </c>
      <c r="G29" s="2">
        <f>F29*2</f>
        <v>8800</v>
      </c>
      <c r="H29" s="7" t="s">
        <v>909</v>
      </c>
      <c r="I29" s="71"/>
      <c r="J29" s="78"/>
      <c r="K29" s="78"/>
      <c r="L29" s="78"/>
      <c r="M29" s="73"/>
      <c r="N29" s="73"/>
      <c r="O29" s="74">
        <f>G29*J29</f>
        <v>0</v>
      </c>
      <c r="P29" s="73">
        <f>L29*G29</f>
        <v>0</v>
      </c>
      <c r="Q29" s="73"/>
      <c r="R29" s="73"/>
      <c r="S29" s="71"/>
      <c r="T29" s="71"/>
    </row>
    <row r="30" spans="1:20" x14ac:dyDescent="0.25">
      <c r="A30" s="23" t="s">
        <v>989</v>
      </c>
      <c r="B30" s="19"/>
      <c r="C30" s="4"/>
      <c r="D30" s="5"/>
      <c r="E30" s="6" t="s">
        <v>2322</v>
      </c>
      <c r="F30" s="10"/>
      <c r="G30" s="42"/>
      <c r="H30" s="5"/>
      <c r="I30" s="67"/>
      <c r="J30" s="68"/>
      <c r="K30" s="68"/>
      <c r="L30" s="69"/>
      <c r="M30" s="69"/>
      <c r="N30" s="69"/>
      <c r="O30" s="70">
        <f>SUM(O29)</f>
        <v>0</v>
      </c>
      <c r="P30" s="70">
        <f>SUM(P29)</f>
        <v>0</v>
      </c>
      <c r="Q30" s="69"/>
      <c r="R30" s="69"/>
      <c r="S30" s="67"/>
      <c r="T30" s="67"/>
    </row>
    <row r="31" spans="1:20" x14ac:dyDescent="0.25">
      <c r="A31" s="24" t="s">
        <v>1032</v>
      </c>
      <c r="B31" s="18" t="s">
        <v>3689</v>
      </c>
      <c r="C31" s="9" t="s">
        <v>433</v>
      </c>
      <c r="D31" s="7" t="s">
        <v>1915</v>
      </c>
      <c r="E31" s="7" t="s">
        <v>678</v>
      </c>
      <c r="F31" s="2">
        <v>4</v>
      </c>
      <c r="G31" s="2">
        <f>F31*2</f>
        <v>8</v>
      </c>
      <c r="H31" s="7" t="s">
        <v>2001</v>
      </c>
      <c r="I31" s="71"/>
      <c r="J31" s="72"/>
      <c r="K31" s="72"/>
      <c r="L31" s="73"/>
      <c r="M31" s="73"/>
      <c r="N31" s="73"/>
      <c r="O31" s="74">
        <f>G31*J31</f>
        <v>0</v>
      </c>
      <c r="P31" s="73">
        <f>L31*G31</f>
        <v>0</v>
      </c>
      <c r="Q31" s="73"/>
      <c r="R31" s="73"/>
      <c r="S31" s="71"/>
      <c r="T31" s="71"/>
    </row>
    <row r="32" spans="1:20" x14ac:dyDescent="0.25">
      <c r="A32" s="23" t="s">
        <v>1032</v>
      </c>
      <c r="B32" s="19"/>
      <c r="C32" s="4"/>
      <c r="D32" s="5"/>
      <c r="E32" s="6" t="s">
        <v>2322</v>
      </c>
      <c r="F32" s="10"/>
      <c r="G32" s="42"/>
      <c r="H32" s="5"/>
      <c r="I32" s="67"/>
      <c r="J32" s="68"/>
      <c r="K32" s="68"/>
      <c r="L32" s="69"/>
      <c r="M32" s="69"/>
      <c r="N32" s="69"/>
      <c r="O32" s="70">
        <f>SUM(O31)</f>
        <v>0</v>
      </c>
      <c r="P32" s="70">
        <f>SUM(P31)</f>
        <v>0</v>
      </c>
      <c r="Q32" s="69"/>
      <c r="R32" s="69"/>
      <c r="S32" s="67"/>
      <c r="T32" s="67"/>
    </row>
    <row r="33" spans="1:20" ht="26.25" x14ac:dyDescent="0.25">
      <c r="A33" s="24" t="s">
        <v>1250</v>
      </c>
      <c r="B33" s="18" t="s">
        <v>3690</v>
      </c>
      <c r="C33" s="9" t="s">
        <v>291</v>
      </c>
      <c r="D33" s="7" t="s">
        <v>1828</v>
      </c>
      <c r="E33" s="7" t="s">
        <v>740</v>
      </c>
      <c r="F33" s="2">
        <v>4</v>
      </c>
      <c r="G33" s="2">
        <f t="shared" ref="G33:G35" si="15">F33*2</f>
        <v>8</v>
      </c>
      <c r="H33" s="7" t="s">
        <v>909</v>
      </c>
      <c r="I33" s="71"/>
      <c r="J33" s="73"/>
      <c r="K33" s="73"/>
      <c r="L33" s="73"/>
      <c r="M33" s="73"/>
      <c r="N33" s="73"/>
      <c r="O33" s="74">
        <f t="shared" ref="O33:O35" si="16">G33*J33</f>
        <v>0</v>
      </c>
      <c r="P33" s="73">
        <f t="shared" ref="P33:P35" si="17">L33*G33</f>
        <v>0</v>
      </c>
      <c r="Q33" s="73"/>
      <c r="R33" s="73"/>
      <c r="S33" s="71"/>
      <c r="T33" s="71"/>
    </row>
    <row r="34" spans="1:20" ht="26.25" x14ac:dyDescent="0.25">
      <c r="A34" s="24" t="s">
        <v>1250</v>
      </c>
      <c r="B34" s="18" t="s">
        <v>3691</v>
      </c>
      <c r="C34" s="9" t="s">
        <v>291</v>
      </c>
      <c r="D34" s="7" t="s">
        <v>1828</v>
      </c>
      <c r="E34" s="7" t="s">
        <v>939</v>
      </c>
      <c r="F34" s="2">
        <v>400</v>
      </c>
      <c r="G34" s="2">
        <f t="shared" si="15"/>
        <v>800</v>
      </c>
      <c r="H34" s="7" t="s">
        <v>909</v>
      </c>
      <c r="I34" s="71"/>
      <c r="J34" s="73"/>
      <c r="K34" s="73"/>
      <c r="L34" s="73"/>
      <c r="M34" s="73"/>
      <c r="N34" s="73"/>
      <c r="O34" s="74">
        <f t="shared" si="16"/>
        <v>0</v>
      </c>
      <c r="P34" s="73">
        <f t="shared" si="17"/>
        <v>0</v>
      </c>
      <c r="Q34" s="73"/>
      <c r="R34" s="73"/>
      <c r="S34" s="71"/>
      <c r="T34" s="71"/>
    </row>
    <row r="35" spans="1:20" ht="26.25" x14ac:dyDescent="0.25">
      <c r="A35" s="24" t="s">
        <v>1250</v>
      </c>
      <c r="B35" s="18" t="s">
        <v>3692</v>
      </c>
      <c r="C35" s="9" t="s">
        <v>941</v>
      </c>
      <c r="D35" s="7" t="s">
        <v>1828</v>
      </c>
      <c r="E35" s="7" t="s">
        <v>940</v>
      </c>
      <c r="F35" s="2">
        <v>20</v>
      </c>
      <c r="G35" s="2">
        <f t="shared" si="15"/>
        <v>40</v>
      </c>
      <c r="H35" s="7" t="s">
        <v>909</v>
      </c>
      <c r="I35" s="71"/>
      <c r="J35" s="73"/>
      <c r="K35" s="73"/>
      <c r="L35" s="73"/>
      <c r="M35" s="73"/>
      <c r="N35" s="73"/>
      <c r="O35" s="74">
        <f t="shared" si="16"/>
        <v>0</v>
      </c>
      <c r="P35" s="73">
        <f t="shared" si="17"/>
        <v>0</v>
      </c>
      <c r="Q35" s="73"/>
      <c r="R35" s="73"/>
      <c r="S35" s="71"/>
      <c r="T35" s="71"/>
    </row>
    <row r="36" spans="1:20" x14ac:dyDescent="0.25">
      <c r="A36" s="23" t="s">
        <v>1250</v>
      </c>
      <c r="B36" s="19"/>
      <c r="C36" s="4"/>
      <c r="D36" s="5"/>
      <c r="E36" s="6" t="s">
        <v>2322</v>
      </c>
      <c r="F36" s="10"/>
      <c r="G36" s="42"/>
      <c r="H36" s="5"/>
      <c r="I36" s="67"/>
      <c r="J36" s="68"/>
      <c r="K36" s="68"/>
      <c r="L36" s="69"/>
      <c r="M36" s="69"/>
      <c r="N36" s="69"/>
      <c r="O36" s="70">
        <f>SUM(O33:O35)</f>
        <v>0</v>
      </c>
      <c r="P36" s="70">
        <f>SUM(P33:P35)</f>
        <v>0</v>
      </c>
      <c r="Q36" s="69"/>
      <c r="R36" s="69"/>
      <c r="S36" s="67"/>
      <c r="T36" s="67"/>
    </row>
    <row r="37" spans="1:20" ht="26.25" x14ac:dyDescent="0.25">
      <c r="A37" s="24" t="s">
        <v>942</v>
      </c>
      <c r="B37" s="18" t="s">
        <v>3693</v>
      </c>
      <c r="C37" s="9" t="s">
        <v>3679</v>
      </c>
      <c r="D37" s="3" t="s">
        <v>1927</v>
      </c>
      <c r="E37" s="7" t="s">
        <v>2797</v>
      </c>
      <c r="F37" s="2">
        <v>960</v>
      </c>
      <c r="G37" s="2">
        <f>F37*2</f>
        <v>1920</v>
      </c>
      <c r="H37" s="7" t="s">
        <v>909</v>
      </c>
      <c r="I37" s="71"/>
      <c r="J37" s="72"/>
      <c r="K37" s="72"/>
      <c r="L37" s="73"/>
      <c r="M37" s="73"/>
      <c r="N37" s="73"/>
      <c r="O37" s="74">
        <f>G37*J37</f>
        <v>0</v>
      </c>
      <c r="P37" s="73">
        <f>L37*G37</f>
        <v>0</v>
      </c>
      <c r="Q37" s="73"/>
      <c r="R37" s="73"/>
      <c r="S37" s="75"/>
      <c r="T37" s="75"/>
    </row>
    <row r="38" spans="1:20" x14ac:dyDescent="0.25">
      <c r="A38" s="23" t="s">
        <v>942</v>
      </c>
      <c r="B38" s="19"/>
      <c r="C38" s="4"/>
      <c r="D38" s="11"/>
      <c r="E38" s="6" t="s">
        <v>2322</v>
      </c>
      <c r="F38" s="10"/>
      <c r="G38" s="42"/>
      <c r="H38" s="5"/>
      <c r="I38" s="67"/>
      <c r="J38" s="68"/>
      <c r="K38" s="68"/>
      <c r="L38" s="69"/>
      <c r="M38" s="69"/>
      <c r="N38" s="69"/>
      <c r="O38" s="70">
        <f>SUM(O37)</f>
        <v>0</v>
      </c>
      <c r="P38" s="70">
        <f>SUM(P37)</f>
        <v>0</v>
      </c>
      <c r="Q38" s="69"/>
      <c r="R38" s="69"/>
      <c r="S38" s="79"/>
      <c r="T38" s="79"/>
    </row>
    <row r="39" spans="1:20" ht="26.25" x14ac:dyDescent="0.25">
      <c r="A39" s="24" t="s">
        <v>985</v>
      </c>
      <c r="B39" s="18" t="s">
        <v>3694</v>
      </c>
      <c r="C39" s="9" t="s">
        <v>3680</v>
      </c>
      <c r="D39" s="7" t="s">
        <v>2292</v>
      </c>
      <c r="E39" s="7" t="s">
        <v>924</v>
      </c>
      <c r="F39" s="2">
        <v>1050</v>
      </c>
      <c r="G39" s="2">
        <f t="shared" ref="G39:G91" si="18">F39*2</f>
        <v>2100</v>
      </c>
      <c r="H39" s="7" t="s">
        <v>909</v>
      </c>
      <c r="I39" s="71"/>
      <c r="J39" s="74"/>
      <c r="K39" s="74"/>
      <c r="L39" s="74"/>
      <c r="M39" s="74"/>
      <c r="N39" s="74"/>
      <c r="O39" s="74">
        <f t="shared" ref="O39:O91" si="19">G39*J39</f>
        <v>0</v>
      </c>
      <c r="P39" s="73">
        <f t="shared" ref="P39:P91" si="20">L39*G39</f>
        <v>0</v>
      </c>
      <c r="Q39" s="73"/>
      <c r="R39" s="73"/>
      <c r="S39" s="71"/>
      <c r="T39" s="71"/>
    </row>
    <row r="40" spans="1:20" ht="26.25" x14ac:dyDescent="0.25">
      <c r="A40" s="24" t="s">
        <v>985</v>
      </c>
      <c r="B40" s="18" t="s">
        <v>3695</v>
      </c>
      <c r="C40" s="9" t="s">
        <v>926</v>
      </c>
      <c r="D40" s="7" t="s">
        <v>2292</v>
      </c>
      <c r="E40" s="7" t="s">
        <v>925</v>
      </c>
      <c r="F40" s="2">
        <v>650</v>
      </c>
      <c r="G40" s="2">
        <f t="shared" si="18"/>
        <v>1300</v>
      </c>
      <c r="H40" s="7" t="s">
        <v>909</v>
      </c>
      <c r="I40" s="71"/>
      <c r="J40" s="74"/>
      <c r="K40" s="74"/>
      <c r="L40" s="74"/>
      <c r="M40" s="74"/>
      <c r="N40" s="74"/>
      <c r="O40" s="74">
        <f t="shared" si="19"/>
        <v>0</v>
      </c>
      <c r="P40" s="73">
        <f t="shared" si="20"/>
        <v>0</v>
      </c>
      <c r="Q40" s="73"/>
      <c r="R40" s="73"/>
      <c r="S40" s="71"/>
      <c r="T40" s="71"/>
    </row>
    <row r="41" spans="1:20" ht="26.25" x14ac:dyDescent="0.25">
      <c r="A41" s="24" t="s">
        <v>985</v>
      </c>
      <c r="B41" s="18" t="s">
        <v>3696</v>
      </c>
      <c r="C41" s="9" t="s">
        <v>308</v>
      </c>
      <c r="D41" s="7" t="s">
        <v>2292</v>
      </c>
      <c r="E41" s="7" t="s">
        <v>785</v>
      </c>
      <c r="F41" s="2">
        <v>2</v>
      </c>
      <c r="G41" s="2">
        <f t="shared" si="18"/>
        <v>4</v>
      </c>
      <c r="H41" s="7" t="s">
        <v>909</v>
      </c>
      <c r="I41" s="71"/>
      <c r="J41" s="74"/>
      <c r="K41" s="74"/>
      <c r="L41" s="74"/>
      <c r="M41" s="74"/>
      <c r="N41" s="74"/>
      <c r="O41" s="74">
        <f t="shared" si="19"/>
        <v>0</v>
      </c>
      <c r="P41" s="73">
        <f t="shared" si="20"/>
        <v>0</v>
      </c>
      <c r="Q41" s="73"/>
      <c r="R41" s="73"/>
      <c r="S41" s="71"/>
      <c r="T41" s="71"/>
    </row>
    <row r="42" spans="1:20" ht="26.25" x14ac:dyDescent="0.25">
      <c r="A42" s="24" t="s">
        <v>985</v>
      </c>
      <c r="B42" s="18" t="s">
        <v>3697</v>
      </c>
      <c r="C42" s="9" t="s">
        <v>422</v>
      </c>
      <c r="D42" s="7" t="s">
        <v>2292</v>
      </c>
      <c r="E42" s="7" t="s">
        <v>786</v>
      </c>
      <c r="F42" s="2">
        <v>2</v>
      </c>
      <c r="G42" s="2">
        <f t="shared" si="18"/>
        <v>4</v>
      </c>
      <c r="H42" s="7" t="s">
        <v>909</v>
      </c>
      <c r="I42" s="71"/>
      <c r="J42" s="74"/>
      <c r="K42" s="74"/>
      <c r="L42" s="74"/>
      <c r="M42" s="74"/>
      <c r="N42" s="74"/>
      <c r="O42" s="74">
        <f t="shared" si="19"/>
        <v>0</v>
      </c>
      <c r="P42" s="73">
        <f t="shared" si="20"/>
        <v>0</v>
      </c>
      <c r="Q42" s="73"/>
      <c r="R42" s="73"/>
      <c r="S42" s="71"/>
      <c r="T42" s="71"/>
    </row>
    <row r="43" spans="1:20" ht="26.25" x14ac:dyDescent="0.25">
      <c r="A43" s="24" t="s">
        <v>985</v>
      </c>
      <c r="B43" s="18" t="s">
        <v>3698</v>
      </c>
      <c r="C43" s="9" t="s">
        <v>295</v>
      </c>
      <c r="D43" s="7" t="s">
        <v>2292</v>
      </c>
      <c r="E43" s="7" t="s">
        <v>787</v>
      </c>
      <c r="F43" s="2">
        <v>2</v>
      </c>
      <c r="G43" s="2">
        <f t="shared" si="18"/>
        <v>4</v>
      </c>
      <c r="H43" s="7" t="s">
        <v>909</v>
      </c>
      <c r="I43" s="71"/>
      <c r="J43" s="74"/>
      <c r="K43" s="74"/>
      <c r="L43" s="74"/>
      <c r="M43" s="74"/>
      <c r="N43" s="74"/>
      <c r="O43" s="74">
        <f t="shared" si="19"/>
        <v>0</v>
      </c>
      <c r="P43" s="73">
        <f t="shared" si="20"/>
        <v>0</v>
      </c>
      <c r="Q43" s="73"/>
      <c r="R43" s="73"/>
      <c r="S43" s="71"/>
      <c r="T43" s="71"/>
    </row>
    <row r="44" spans="1:20" ht="26.25" x14ac:dyDescent="0.25">
      <c r="A44" s="24" t="s">
        <v>985</v>
      </c>
      <c r="B44" s="18" t="s">
        <v>3699</v>
      </c>
      <c r="C44" s="9" t="s">
        <v>144</v>
      </c>
      <c r="D44" s="7" t="s">
        <v>2292</v>
      </c>
      <c r="E44" s="7" t="s">
        <v>788</v>
      </c>
      <c r="F44" s="2">
        <v>4</v>
      </c>
      <c r="G44" s="2">
        <f t="shared" si="18"/>
        <v>8</v>
      </c>
      <c r="H44" s="7" t="s">
        <v>909</v>
      </c>
      <c r="I44" s="71"/>
      <c r="J44" s="74"/>
      <c r="K44" s="74"/>
      <c r="L44" s="74"/>
      <c r="M44" s="74"/>
      <c r="N44" s="74"/>
      <c r="O44" s="74">
        <f t="shared" si="19"/>
        <v>0</v>
      </c>
      <c r="P44" s="73">
        <f t="shared" si="20"/>
        <v>0</v>
      </c>
      <c r="Q44" s="73"/>
      <c r="R44" s="73"/>
      <c r="S44" s="71"/>
      <c r="T44" s="71"/>
    </row>
    <row r="45" spans="1:20" ht="26.25" x14ac:dyDescent="0.25">
      <c r="A45" s="24" t="s">
        <v>985</v>
      </c>
      <c r="B45" s="18" t="s">
        <v>3700</v>
      </c>
      <c r="C45" s="9" t="s">
        <v>2</v>
      </c>
      <c r="D45" s="7" t="s">
        <v>2292</v>
      </c>
      <c r="E45" s="7" t="s">
        <v>789</v>
      </c>
      <c r="F45" s="2">
        <v>120</v>
      </c>
      <c r="G45" s="2">
        <f t="shared" si="18"/>
        <v>240</v>
      </c>
      <c r="H45" s="7" t="s">
        <v>909</v>
      </c>
      <c r="I45" s="71"/>
      <c r="J45" s="74"/>
      <c r="K45" s="74"/>
      <c r="L45" s="74"/>
      <c r="M45" s="74"/>
      <c r="N45" s="74"/>
      <c r="O45" s="74">
        <f t="shared" si="19"/>
        <v>0</v>
      </c>
      <c r="P45" s="73">
        <f t="shared" si="20"/>
        <v>0</v>
      </c>
      <c r="Q45" s="73"/>
      <c r="R45" s="73"/>
      <c r="S45" s="71"/>
      <c r="T45" s="71"/>
    </row>
    <row r="46" spans="1:20" ht="24" customHeight="1" x14ac:dyDescent="0.25">
      <c r="A46" s="24" t="s">
        <v>985</v>
      </c>
      <c r="B46" s="18" t="s">
        <v>3701</v>
      </c>
      <c r="C46" s="9" t="s">
        <v>137</v>
      </c>
      <c r="D46" s="7" t="s">
        <v>2292</v>
      </c>
      <c r="E46" s="7" t="s">
        <v>790</v>
      </c>
      <c r="F46" s="2">
        <v>20</v>
      </c>
      <c r="G46" s="2">
        <f t="shared" si="18"/>
        <v>40</v>
      </c>
      <c r="H46" s="7" t="s">
        <v>909</v>
      </c>
      <c r="I46" s="71"/>
      <c r="J46" s="74"/>
      <c r="K46" s="74"/>
      <c r="L46" s="74"/>
      <c r="M46" s="74"/>
      <c r="N46" s="74"/>
      <c r="O46" s="74">
        <f t="shared" si="19"/>
        <v>0</v>
      </c>
      <c r="P46" s="73">
        <f t="shared" si="20"/>
        <v>0</v>
      </c>
      <c r="Q46" s="73"/>
      <c r="R46" s="73"/>
      <c r="S46" s="71"/>
      <c r="T46" s="71"/>
    </row>
    <row r="47" spans="1:20" ht="26.25" x14ac:dyDescent="0.25">
      <c r="A47" s="24" t="s">
        <v>985</v>
      </c>
      <c r="B47" s="18" t="s">
        <v>3702</v>
      </c>
      <c r="C47" s="2" t="s">
        <v>3031</v>
      </c>
      <c r="D47" s="7" t="s">
        <v>2292</v>
      </c>
      <c r="E47" s="8" t="s">
        <v>3025</v>
      </c>
      <c r="F47" s="2">
        <v>120</v>
      </c>
      <c r="G47" s="2">
        <f t="shared" si="18"/>
        <v>240</v>
      </c>
      <c r="H47" s="7" t="s">
        <v>909</v>
      </c>
      <c r="I47" s="71"/>
      <c r="J47" s="74"/>
      <c r="K47" s="74"/>
      <c r="L47" s="74"/>
      <c r="M47" s="74"/>
      <c r="N47" s="74"/>
      <c r="O47" s="74">
        <f t="shared" si="19"/>
        <v>0</v>
      </c>
      <c r="P47" s="73">
        <f t="shared" si="20"/>
        <v>0</v>
      </c>
      <c r="Q47" s="73"/>
      <c r="R47" s="73"/>
      <c r="S47" s="71"/>
      <c r="T47" s="71"/>
    </row>
    <row r="48" spans="1:20" ht="26.25" x14ac:dyDescent="0.25">
      <c r="A48" s="24" t="s">
        <v>985</v>
      </c>
      <c r="B48" s="18" t="s">
        <v>3703</v>
      </c>
      <c r="C48" s="2" t="s">
        <v>3032</v>
      </c>
      <c r="D48" s="7" t="s">
        <v>2292</v>
      </c>
      <c r="E48" s="8" t="s">
        <v>3026</v>
      </c>
      <c r="F48" s="2">
        <v>60</v>
      </c>
      <c r="G48" s="2">
        <f t="shared" si="18"/>
        <v>120</v>
      </c>
      <c r="H48" s="7" t="s">
        <v>909</v>
      </c>
      <c r="I48" s="71"/>
      <c r="J48" s="74"/>
      <c r="K48" s="74"/>
      <c r="L48" s="74"/>
      <c r="M48" s="74"/>
      <c r="N48" s="74"/>
      <c r="O48" s="74">
        <f t="shared" si="19"/>
        <v>0</v>
      </c>
      <c r="P48" s="73">
        <f t="shared" si="20"/>
        <v>0</v>
      </c>
      <c r="Q48" s="73"/>
      <c r="R48" s="73"/>
      <c r="S48" s="71"/>
      <c r="T48" s="71"/>
    </row>
    <row r="49" spans="1:20" ht="26.25" x14ac:dyDescent="0.25">
      <c r="A49" s="24" t="s">
        <v>985</v>
      </c>
      <c r="B49" s="18" t="s">
        <v>3704</v>
      </c>
      <c r="C49" s="2" t="s">
        <v>3035</v>
      </c>
      <c r="D49" s="7" t="s">
        <v>2292</v>
      </c>
      <c r="E49" s="8" t="s">
        <v>3027</v>
      </c>
      <c r="F49" s="2">
        <v>130</v>
      </c>
      <c r="G49" s="2">
        <f t="shared" si="18"/>
        <v>260</v>
      </c>
      <c r="H49" s="7" t="s">
        <v>909</v>
      </c>
      <c r="I49" s="71"/>
      <c r="J49" s="74"/>
      <c r="K49" s="74"/>
      <c r="L49" s="74"/>
      <c r="M49" s="74"/>
      <c r="N49" s="74"/>
      <c r="O49" s="74">
        <f t="shared" si="19"/>
        <v>0</v>
      </c>
      <c r="P49" s="73">
        <f t="shared" si="20"/>
        <v>0</v>
      </c>
      <c r="Q49" s="73"/>
      <c r="R49" s="73"/>
      <c r="S49" s="71"/>
      <c r="T49" s="71"/>
    </row>
    <row r="50" spans="1:20" ht="26.25" x14ac:dyDescent="0.25">
      <c r="A50" s="24" t="s">
        <v>985</v>
      </c>
      <c r="B50" s="18" t="s">
        <v>3705</v>
      </c>
      <c r="C50" s="2" t="s">
        <v>3033</v>
      </c>
      <c r="D50" s="7" t="s">
        <v>2292</v>
      </c>
      <c r="E50" s="8" t="s">
        <v>3028</v>
      </c>
      <c r="F50" s="2">
        <v>360</v>
      </c>
      <c r="G50" s="2">
        <f t="shared" si="18"/>
        <v>720</v>
      </c>
      <c r="H50" s="7" t="s">
        <v>909</v>
      </c>
      <c r="I50" s="71"/>
      <c r="J50" s="74"/>
      <c r="K50" s="74"/>
      <c r="L50" s="74"/>
      <c r="M50" s="74"/>
      <c r="N50" s="74"/>
      <c r="O50" s="74">
        <f t="shared" si="19"/>
        <v>0</v>
      </c>
      <c r="P50" s="73">
        <f t="shared" si="20"/>
        <v>0</v>
      </c>
      <c r="Q50" s="73"/>
      <c r="R50" s="73"/>
      <c r="S50" s="71"/>
      <c r="T50" s="71"/>
    </row>
    <row r="51" spans="1:20" ht="26.25" x14ac:dyDescent="0.25">
      <c r="A51" s="24" t="s">
        <v>985</v>
      </c>
      <c r="B51" s="18" t="s">
        <v>3706</v>
      </c>
      <c r="C51" s="2" t="s">
        <v>3034</v>
      </c>
      <c r="D51" s="7" t="s">
        <v>2292</v>
      </c>
      <c r="E51" s="8" t="s">
        <v>3029</v>
      </c>
      <c r="F51" s="2">
        <v>1430</v>
      </c>
      <c r="G51" s="2">
        <f t="shared" si="18"/>
        <v>2860</v>
      </c>
      <c r="H51" s="7" t="s">
        <v>909</v>
      </c>
      <c r="I51" s="71"/>
      <c r="J51" s="74"/>
      <c r="K51" s="74"/>
      <c r="L51" s="74"/>
      <c r="M51" s="74"/>
      <c r="N51" s="74"/>
      <c r="O51" s="74">
        <f t="shared" si="19"/>
        <v>0</v>
      </c>
      <c r="P51" s="73">
        <f t="shared" si="20"/>
        <v>0</v>
      </c>
      <c r="Q51" s="73"/>
      <c r="R51" s="73"/>
      <c r="S51" s="71"/>
      <c r="T51" s="71"/>
    </row>
    <row r="52" spans="1:20" ht="26.25" x14ac:dyDescent="0.25">
      <c r="A52" s="24" t="s">
        <v>985</v>
      </c>
      <c r="B52" s="18" t="s">
        <v>3707</v>
      </c>
      <c r="C52" s="2" t="s">
        <v>3034</v>
      </c>
      <c r="D52" s="7" t="s">
        <v>2292</v>
      </c>
      <c r="E52" s="8" t="s">
        <v>3030</v>
      </c>
      <c r="F52" s="2">
        <v>26</v>
      </c>
      <c r="G52" s="2">
        <f t="shared" si="18"/>
        <v>52</v>
      </c>
      <c r="H52" s="7" t="s">
        <v>909</v>
      </c>
      <c r="I52" s="71"/>
      <c r="J52" s="74"/>
      <c r="K52" s="74"/>
      <c r="L52" s="74"/>
      <c r="M52" s="74"/>
      <c r="N52" s="74"/>
      <c r="O52" s="74">
        <f t="shared" si="19"/>
        <v>0</v>
      </c>
      <c r="P52" s="73">
        <f t="shared" si="20"/>
        <v>0</v>
      </c>
      <c r="Q52" s="73"/>
      <c r="R52" s="73"/>
      <c r="S52" s="71"/>
      <c r="T52" s="71"/>
    </row>
    <row r="53" spans="1:20" ht="26.25" x14ac:dyDescent="0.25">
      <c r="A53" s="24" t="s">
        <v>985</v>
      </c>
      <c r="B53" s="18" t="s">
        <v>3708</v>
      </c>
      <c r="C53" s="9" t="s">
        <v>48</v>
      </c>
      <c r="D53" s="7" t="s">
        <v>2292</v>
      </c>
      <c r="E53" s="7" t="s">
        <v>791</v>
      </c>
      <c r="F53" s="2">
        <v>320</v>
      </c>
      <c r="G53" s="2">
        <f t="shared" si="18"/>
        <v>640</v>
      </c>
      <c r="H53" s="7" t="s">
        <v>909</v>
      </c>
      <c r="I53" s="71"/>
      <c r="J53" s="74"/>
      <c r="K53" s="74"/>
      <c r="L53" s="74"/>
      <c r="M53" s="74"/>
      <c r="N53" s="74"/>
      <c r="O53" s="74">
        <f t="shared" si="19"/>
        <v>0</v>
      </c>
      <c r="P53" s="73">
        <f t="shared" si="20"/>
        <v>0</v>
      </c>
      <c r="Q53" s="73"/>
      <c r="R53" s="73"/>
      <c r="S53" s="71"/>
      <c r="T53" s="71"/>
    </row>
    <row r="54" spans="1:20" ht="26.25" x14ac:dyDescent="0.25">
      <c r="A54" s="24" t="s">
        <v>985</v>
      </c>
      <c r="B54" s="18" t="s">
        <v>3709</v>
      </c>
      <c r="C54" s="2" t="s">
        <v>3047</v>
      </c>
      <c r="D54" s="7" t="s">
        <v>2292</v>
      </c>
      <c r="E54" s="8" t="s">
        <v>3036</v>
      </c>
      <c r="F54" s="2">
        <v>2</v>
      </c>
      <c r="G54" s="2">
        <f t="shared" si="18"/>
        <v>4</v>
      </c>
      <c r="H54" s="7" t="s">
        <v>909</v>
      </c>
      <c r="I54" s="71"/>
      <c r="J54" s="78"/>
      <c r="K54" s="78"/>
      <c r="L54" s="74"/>
      <c r="M54" s="74"/>
      <c r="N54" s="74"/>
      <c r="O54" s="74">
        <f t="shared" si="19"/>
        <v>0</v>
      </c>
      <c r="P54" s="73">
        <f t="shared" si="20"/>
        <v>0</v>
      </c>
      <c r="Q54" s="73"/>
      <c r="R54" s="73"/>
      <c r="S54" s="71"/>
      <c r="T54" s="71"/>
    </row>
    <row r="55" spans="1:20" ht="26.25" x14ac:dyDescent="0.25">
      <c r="A55" s="24" t="s">
        <v>985</v>
      </c>
      <c r="B55" s="18" t="s">
        <v>3710</v>
      </c>
      <c r="C55" s="2" t="s">
        <v>3048</v>
      </c>
      <c r="D55" s="7" t="s">
        <v>2292</v>
      </c>
      <c r="E55" s="8" t="s">
        <v>3037</v>
      </c>
      <c r="F55" s="2">
        <v>10</v>
      </c>
      <c r="G55" s="2">
        <f t="shared" si="18"/>
        <v>20</v>
      </c>
      <c r="H55" s="7" t="s">
        <v>909</v>
      </c>
      <c r="I55" s="71"/>
      <c r="J55" s="78"/>
      <c r="K55" s="78"/>
      <c r="L55" s="74"/>
      <c r="M55" s="74"/>
      <c r="N55" s="74"/>
      <c r="O55" s="74">
        <f t="shared" si="19"/>
        <v>0</v>
      </c>
      <c r="P55" s="73">
        <f t="shared" si="20"/>
        <v>0</v>
      </c>
      <c r="Q55" s="73"/>
      <c r="R55" s="73"/>
      <c r="S55" s="71"/>
      <c r="T55" s="71"/>
    </row>
    <row r="56" spans="1:20" ht="26.25" x14ac:dyDescent="0.25">
      <c r="A56" s="24" t="s">
        <v>985</v>
      </c>
      <c r="B56" s="18" t="s">
        <v>3711</v>
      </c>
      <c r="C56" s="2" t="s">
        <v>3049</v>
      </c>
      <c r="D56" s="7" t="s">
        <v>2292</v>
      </c>
      <c r="E56" s="8" t="s">
        <v>3038</v>
      </c>
      <c r="F56" s="2">
        <v>4</v>
      </c>
      <c r="G56" s="2">
        <f t="shared" si="18"/>
        <v>8</v>
      </c>
      <c r="H56" s="7" t="s">
        <v>909</v>
      </c>
      <c r="I56" s="71"/>
      <c r="J56" s="78"/>
      <c r="K56" s="78"/>
      <c r="L56" s="74"/>
      <c r="M56" s="74"/>
      <c r="N56" s="74"/>
      <c r="O56" s="74">
        <f t="shared" si="19"/>
        <v>0</v>
      </c>
      <c r="P56" s="73">
        <f t="shared" si="20"/>
        <v>0</v>
      </c>
      <c r="Q56" s="73"/>
      <c r="R56" s="73"/>
      <c r="S56" s="71"/>
      <c r="T56" s="71"/>
    </row>
    <row r="57" spans="1:20" ht="26.25" x14ac:dyDescent="0.25">
      <c r="A57" s="24" t="s">
        <v>985</v>
      </c>
      <c r="B57" s="18" t="s">
        <v>3712</v>
      </c>
      <c r="C57" s="2" t="s">
        <v>3050</v>
      </c>
      <c r="D57" s="7" t="s">
        <v>2292</v>
      </c>
      <c r="E57" s="8" t="s">
        <v>3039</v>
      </c>
      <c r="F57" s="2">
        <v>6</v>
      </c>
      <c r="G57" s="2">
        <f t="shared" si="18"/>
        <v>12</v>
      </c>
      <c r="H57" s="7" t="s">
        <v>909</v>
      </c>
      <c r="I57" s="71"/>
      <c r="J57" s="78"/>
      <c r="K57" s="78"/>
      <c r="L57" s="74"/>
      <c r="M57" s="74"/>
      <c r="N57" s="74"/>
      <c r="O57" s="74">
        <f t="shared" si="19"/>
        <v>0</v>
      </c>
      <c r="P57" s="73">
        <f t="shared" si="20"/>
        <v>0</v>
      </c>
      <c r="Q57" s="73"/>
      <c r="R57" s="73"/>
      <c r="S57" s="71"/>
      <c r="T57" s="71"/>
    </row>
    <row r="58" spans="1:20" ht="26.25" x14ac:dyDescent="0.25">
      <c r="A58" s="24" t="s">
        <v>985</v>
      </c>
      <c r="B58" s="18" t="s">
        <v>3713</v>
      </c>
      <c r="C58" s="2" t="s">
        <v>3051</v>
      </c>
      <c r="D58" s="7" t="s">
        <v>2292</v>
      </c>
      <c r="E58" s="8" t="s">
        <v>3040</v>
      </c>
      <c r="F58" s="2">
        <v>6</v>
      </c>
      <c r="G58" s="2">
        <f t="shared" si="18"/>
        <v>12</v>
      </c>
      <c r="H58" s="7" t="s">
        <v>909</v>
      </c>
      <c r="I58" s="71"/>
      <c r="J58" s="78"/>
      <c r="K58" s="78"/>
      <c r="L58" s="74"/>
      <c r="M58" s="74"/>
      <c r="N58" s="74"/>
      <c r="O58" s="74">
        <f t="shared" si="19"/>
        <v>0</v>
      </c>
      <c r="P58" s="73">
        <f t="shared" si="20"/>
        <v>0</v>
      </c>
      <c r="Q58" s="73"/>
      <c r="R58" s="73"/>
      <c r="S58" s="71"/>
      <c r="T58" s="71"/>
    </row>
    <row r="59" spans="1:20" ht="26.25" x14ac:dyDescent="0.25">
      <c r="A59" s="24" t="s">
        <v>985</v>
      </c>
      <c r="B59" s="18" t="s">
        <v>3714</v>
      </c>
      <c r="C59" s="2" t="s">
        <v>3052</v>
      </c>
      <c r="D59" s="7" t="s">
        <v>2292</v>
      </c>
      <c r="E59" s="8" t="s">
        <v>3041</v>
      </c>
      <c r="F59" s="2">
        <v>10</v>
      </c>
      <c r="G59" s="2">
        <f t="shared" si="18"/>
        <v>20</v>
      </c>
      <c r="H59" s="7" t="s">
        <v>909</v>
      </c>
      <c r="I59" s="71"/>
      <c r="J59" s="78"/>
      <c r="K59" s="78"/>
      <c r="L59" s="74"/>
      <c r="M59" s="74"/>
      <c r="N59" s="74"/>
      <c r="O59" s="74">
        <f t="shared" si="19"/>
        <v>0</v>
      </c>
      <c r="P59" s="73">
        <f t="shared" si="20"/>
        <v>0</v>
      </c>
      <c r="Q59" s="73"/>
      <c r="R59" s="73"/>
      <c r="S59" s="71"/>
      <c r="T59" s="71"/>
    </row>
    <row r="60" spans="1:20" ht="39" x14ac:dyDescent="0.25">
      <c r="A60" s="24" t="s">
        <v>985</v>
      </c>
      <c r="B60" s="18" t="s">
        <v>3715</v>
      </c>
      <c r="C60" s="2" t="s">
        <v>3053</v>
      </c>
      <c r="D60" s="7" t="s">
        <v>2292</v>
      </c>
      <c r="E60" s="8" t="s">
        <v>3042</v>
      </c>
      <c r="F60" s="2">
        <v>2</v>
      </c>
      <c r="G60" s="2">
        <f t="shared" si="18"/>
        <v>4</v>
      </c>
      <c r="H60" s="7" t="s">
        <v>909</v>
      </c>
      <c r="I60" s="71"/>
      <c r="J60" s="78"/>
      <c r="K60" s="78"/>
      <c r="L60" s="74"/>
      <c r="M60" s="74"/>
      <c r="N60" s="74"/>
      <c r="O60" s="74">
        <f t="shared" si="19"/>
        <v>0</v>
      </c>
      <c r="P60" s="73">
        <f t="shared" si="20"/>
        <v>0</v>
      </c>
      <c r="Q60" s="73"/>
      <c r="R60" s="73"/>
      <c r="S60" s="71"/>
      <c r="T60" s="71"/>
    </row>
    <row r="61" spans="1:20" ht="26.25" x14ac:dyDescent="0.25">
      <c r="A61" s="24" t="s">
        <v>985</v>
      </c>
      <c r="B61" s="18" t="s">
        <v>3716</v>
      </c>
      <c r="C61" s="2" t="s">
        <v>3054</v>
      </c>
      <c r="D61" s="7" t="s">
        <v>2292</v>
      </c>
      <c r="E61" s="8" t="s">
        <v>3043</v>
      </c>
      <c r="F61" s="2">
        <v>20</v>
      </c>
      <c r="G61" s="2">
        <f t="shared" si="18"/>
        <v>40</v>
      </c>
      <c r="H61" s="7" t="s">
        <v>909</v>
      </c>
      <c r="I61" s="71"/>
      <c r="J61" s="78"/>
      <c r="K61" s="78"/>
      <c r="L61" s="74"/>
      <c r="M61" s="74"/>
      <c r="N61" s="74"/>
      <c r="O61" s="74">
        <f t="shared" si="19"/>
        <v>0</v>
      </c>
      <c r="P61" s="73">
        <f t="shared" si="20"/>
        <v>0</v>
      </c>
      <c r="Q61" s="73"/>
      <c r="R61" s="73"/>
      <c r="S61" s="71"/>
      <c r="T61" s="71"/>
    </row>
    <row r="62" spans="1:20" ht="26.25" x14ac:dyDescent="0.25">
      <c r="A62" s="24" t="s">
        <v>985</v>
      </c>
      <c r="B62" s="18" t="s">
        <v>3717</v>
      </c>
      <c r="C62" s="2" t="s">
        <v>3055</v>
      </c>
      <c r="D62" s="7" t="s">
        <v>2292</v>
      </c>
      <c r="E62" s="8" t="s">
        <v>3044</v>
      </c>
      <c r="F62" s="2">
        <v>4</v>
      </c>
      <c r="G62" s="2">
        <f t="shared" si="18"/>
        <v>8</v>
      </c>
      <c r="H62" s="7" t="s">
        <v>909</v>
      </c>
      <c r="I62" s="71"/>
      <c r="J62" s="78"/>
      <c r="K62" s="78"/>
      <c r="L62" s="74"/>
      <c r="M62" s="74"/>
      <c r="N62" s="74"/>
      <c r="O62" s="74">
        <f t="shared" si="19"/>
        <v>0</v>
      </c>
      <c r="P62" s="73">
        <f t="shared" si="20"/>
        <v>0</v>
      </c>
      <c r="Q62" s="73"/>
      <c r="R62" s="73"/>
      <c r="S62" s="71"/>
      <c r="T62" s="71"/>
    </row>
    <row r="63" spans="1:20" ht="26.25" x14ac:dyDescent="0.25">
      <c r="A63" s="24" t="s">
        <v>985</v>
      </c>
      <c r="B63" s="18" t="s">
        <v>3718</v>
      </c>
      <c r="C63" s="2" t="s">
        <v>3056</v>
      </c>
      <c r="D63" s="7" t="s">
        <v>2292</v>
      </c>
      <c r="E63" s="8" t="s">
        <v>3045</v>
      </c>
      <c r="F63" s="2">
        <v>6</v>
      </c>
      <c r="G63" s="2">
        <f t="shared" si="18"/>
        <v>12</v>
      </c>
      <c r="H63" s="7" t="s">
        <v>909</v>
      </c>
      <c r="I63" s="71"/>
      <c r="J63" s="78"/>
      <c r="K63" s="78"/>
      <c r="L63" s="74"/>
      <c r="M63" s="74"/>
      <c r="N63" s="74"/>
      <c r="O63" s="74">
        <f t="shared" si="19"/>
        <v>0</v>
      </c>
      <c r="P63" s="73">
        <f t="shared" si="20"/>
        <v>0</v>
      </c>
      <c r="Q63" s="73"/>
      <c r="R63" s="73"/>
      <c r="S63" s="71"/>
      <c r="T63" s="71"/>
    </row>
    <row r="64" spans="1:20" ht="39" x14ac:dyDescent="0.25">
      <c r="A64" s="24" t="s">
        <v>985</v>
      </c>
      <c r="B64" s="18" t="s">
        <v>3719</v>
      </c>
      <c r="C64" s="2" t="s">
        <v>3057</v>
      </c>
      <c r="D64" s="7" t="s">
        <v>2292</v>
      </c>
      <c r="E64" s="8" t="s">
        <v>3046</v>
      </c>
      <c r="F64" s="2">
        <v>10</v>
      </c>
      <c r="G64" s="2">
        <f t="shared" si="18"/>
        <v>20</v>
      </c>
      <c r="H64" s="7" t="s">
        <v>909</v>
      </c>
      <c r="I64" s="71"/>
      <c r="J64" s="78"/>
      <c r="K64" s="78"/>
      <c r="L64" s="74"/>
      <c r="M64" s="74"/>
      <c r="N64" s="74"/>
      <c r="O64" s="74">
        <f t="shared" si="19"/>
        <v>0</v>
      </c>
      <c r="P64" s="73">
        <f t="shared" si="20"/>
        <v>0</v>
      </c>
      <c r="Q64" s="73"/>
      <c r="R64" s="73"/>
      <c r="S64" s="71"/>
      <c r="T64" s="71"/>
    </row>
    <row r="65" spans="1:20" ht="26.25" x14ac:dyDescent="0.25">
      <c r="A65" s="24" t="s">
        <v>985</v>
      </c>
      <c r="B65" s="18" t="s">
        <v>3720</v>
      </c>
      <c r="C65" s="9" t="s">
        <v>202</v>
      </c>
      <c r="D65" s="7" t="s">
        <v>2292</v>
      </c>
      <c r="E65" s="7" t="s">
        <v>792</v>
      </c>
      <c r="F65" s="2">
        <v>4</v>
      </c>
      <c r="G65" s="2">
        <f t="shared" si="18"/>
        <v>8</v>
      </c>
      <c r="H65" s="7" t="s">
        <v>909</v>
      </c>
      <c r="I65" s="71"/>
      <c r="J65" s="74"/>
      <c r="K65" s="74"/>
      <c r="L65" s="74"/>
      <c r="M65" s="74"/>
      <c r="N65" s="74"/>
      <c r="O65" s="74">
        <f t="shared" si="19"/>
        <v>0</v>
      </c>
      <c r="P65" s="73">
        <f t="shared" si="20"/>
        <v>0</v>
      </c>
      <c r="Q65" s="73"/>
      <c r="R65" s="73"/>
      <c r="S65" s="71"/>
      <c r="T65" s="71"/>
    </row>
    <row r="66" spans="1:20" ht="26.25" x14ac:dyDescent="0.25">
      <c r="A66" s="24" t="s">
        <v>985</v>
      </c>
      <c r="B66" s="18" t="s">
        <v>3721</v>
      </c>
      <c r="C66" s="9" t="s">
        <v>349</v>
      </c>
      <c r="D66" s="7" t="s">
        <v>2292</v>
      </c>
      <c r="E66" s="7" t="s">
        <v>793</v>
      </c>
      <c r="F66" s="2">
        <v>4</v>
      </c>
      <c r="G66" s="2">
        <f t="shared" si="18"/>
        <v>8</v>
      </c>
      <c r="H66" s="7" t="s">
        <v>909</v>
      </c>
      <c r="I66" s="71"/>
      <c r="J66" s="74"/>
      <c r="K66" s="74"/>
      <c r="L66" s="74"/>
      <c r="M66" s="74"/>
      <c r="N66" s="74"/>
      <c r="O66" s="74">
        <f t="shared" si="19"/>
        <v>0</v>
      </c>
      <c r="P66" s="73">
        <f t="shared" si="20"/>
        <v>0</v>
      </c>
      <c r="Q66" s="73"/>
      <c r="R66" s="73"/>
      <c r="S66" s="71"/>
      <c r="T66" s="71"/>
    </row>
    <row r="67" spans="1:20" ht="26.25" x14ac:dyDescent="0.25">
      <c r="A67" s="24" t="s">
        <v>985</v>
      </c>
      <c r="B67" s="18" t="s">
        <v>3722</v>
      </c>
      <c r="C67" s="9" t="s">
        <v>306</v>
      </c>
      <c r="D67" s="7" t="s">
        <v>2292</v>
      </c>
      <c r="E67" s="7" t="s">
        <v>794</v>
      </c>
      <c r="F67" s="2">
        <v>12</v>
      </c>
      <c r="G67" s="2">
        <f t="shared" si="18"/>
        <v>24</v>
      </c>
      <c r="H67" s="7" t="s">
        <v>909</v>
      </c>
      <c r="I67" s="71"/>
      <c r="J67" s="74"/>
      <c r="K67" s="74"/>
      <c r="L67" s="74"/>
      <c r="M67" s="74"/>
      <c r="N67" s="74"/>
      <c r="O67" s="74">
        <f t="shared" si="19"/>
        <v>0</v>
      </c>
      <c r="P67" s="73">
        <f t="shared" si="20"/>
        <v>0</v>
      </c>
      <c r="Q67" s="73"/>
      <c r="R67" s="73"/>
      <c r="S67" s="71"/>
      <c r="T67" s="71"/>
    </row>
    <row r="68" spans="1:20" ht="26.25" x14ac:dyDescent="0.25">
      <c r="A68" s="24" t="s">
        <v>985</v>
      </c>
      <c r="B68" s="18" t="s">
        <v>3723</v>
      </c>
      <c r="C68" s="9" t="s">
        <v>233</v>
      </c>
      <c r="D68" s="7" t="s">
        <v>2292</v>
      </c>
      <c r="E68" s="7" t="s">
        <v>795</v>
      </c>
      <c r="F68" s="2">
        <v>10</v>
      </c>
      <c r="G68" s="2">
        <f t="shared" si="18"/>
        <v>20</v>
      </c>
      <c r="H68" s="7" t="s">
        <v>909</v>
      </c>
      <c r="I68" s="71"/>
      <c r="J68" s="74"/>
      <c r="K68" s="74"/>
      <c r="L68" s="74"/>
      <c r="M68" s="74"/>
      <c r="N68" s="74"/>
      <c r="O68" s="74">
        <f t="shared" si="19"/>
        <v>0</v>
      </c>
      <c r="P68" s="73">
        <f t="shared" si="20"/>
        <v>0</v>
      </c>
      <c r="Q68" s="73"/>
      <c r="R68" s="73"/>
      <c r="S68" s="71"/>
      <c r="T68" s="71"/>
    </row>
    <row r="69" spans="1:20" ht="26.25" x14ac:dyDescent="0.25">
      <c r="A69" s="24" t="s">
        <v>985</v>
      </c>
      <c r="B69" s="18" t="s">
        <v>3724</v>
      </c>
      <c r="C69" s="9" t="s">
        <v>29</v>
      </c>
      <c r="D69" s="7" t="s">
        <v>2292</v>
      </c>
      <c r="E69" s="7" t="s">
        <v>796</v>
      </c>
      <c r="F69" s="2">
        <v>2</v>
      </c>
      <c r="G69" s="2">
        <f t="shared" si="18"/>
        <v>4</v>
      </c>
      <c r="H69" s="7" t="s">
        <v>909</v>
      </c>
      <c r="I69" s="71"/>
      <c r="J69" s="74"/>
      <c r="K69" s="74"/>
      <c r="L69" s="74"/>
      <c r="M69" s="74"/>
      <c r="N69" s="74"/>
      <c r="O69" s="74">
        <f t="shared" si="19"/>
        <v>0</v>
      </c>
      <c r="P69" s="73">
        <f t="shared" si="20"/>
        <v>0</v>
      </c>
      <c r="Q69" s="73"/>
      <c r="R69" s="73"/>
      <c r="S69" s="71"/>
      <c r="T69" s="71"/>
    </row>
    <row r="70" spans="1:20" ht="26.25" x14ac:dyDescent="0.25">
      <c r="A70" s="24" t="s">
        <v>985</v>
      </c>
      <c r="B70" s="18" t="s">
        <v>3725</v>
      </c>
      <c r="C70" s="9" t="s">
        <v>32</v>
      </c>
      <c r="D70" s="7" t="s">
        <v>2292</v>
      </c>
      <c r="E70" s="7" t="s">
        <v>800</v>
      </c>
      <c r="F70" s="2">
        <v>120</v>
      </c>
      <c r="G70" s="2">
        <f t="shared" si="18"/>
        <v>240</v>
      </c>
      <c r="H70" s="7" t="s">
        <v>909</v>
      </c>
      <c r="I70" s="71"/>
      <c r="J70" s="74"/>
      <c r="K70" s="74"/>
      <c r="L70" s="74"/>
      <c r="M70" s="74"/>
      <c r="N70" s="74"/>
      <c r="O70" s="74">
        <f t="shared" si="19"/>
        <v>0</v>
      </c>
      <c r="P70" s="73">
        <f t="shared" si="20"/>
        <v>0</v>
      </c>
      <c r="Q70" s="73"/>
      <c r="R70" s="73"/>
      <c r="S70" s="71"/>
      <c r="T70" s="71"/>
    </row>
    <row r="71" spans="1:20" ht="26.25" x14ac:dyDescent="0.25">
      <c r="A71" s="24" t="s">
        <v>985</v>
      </c>
      <c r="B71" s="18" t="s">
        <v>3726</v>
      </c>
      <c r="C71" s="9" t="s">
        <v>79</v>
      </c>
      <c r="D71" s="7" t="s">
        <v>2292</v>
      </c>
      <c r="E71" s="7" t="s">
        <v>846</v>
      </c>
      <c r="F71" s="2">
        <v>4</v>
      </c>
      <c r="G71" s="2">
        <f t="shared" si="18"/>
        <v>8</v>
      </c>
      <c r="H71" s="7" t="s">
        <v>909</v>
      </c>
      <c r="I71" s="71"/>
      <c r="J71" s="74"/>
      <c r="K71" s="74"/>
      <c r="L71" s="74"/>
      <c r="M71" s="74"/>
      <c r="N71" s="74"/>
      <c r="O71" s="74">
        <f t="shared" si="19"/>
        <v>0</v>
      </c>
      <c r="P71" s="73">
        <f t="shared" si="20"/>
        <v>0</v>
      </c>
      <c r="Q71" s="73"/>
      <c r="R71" s="73"/>
      <c r="S71" s="71"/>
      <c r="T71" s="71"/>
    </row>
    <row r="72" spans="1:20" ht="26.25" x14ac:dyDescent="0.25">
      <c r="A72" s="24" t="s">
        <v>985</v>
      </c>
      <c r="B72" s="18" t="s">
        <v>3727</v>
      </c>
      <c r="C72" s="2" t="s">
        <v>1901</v>
      </c>
      <c r="D72" s="7" t="s">
        <v>2292</v>
      </c>
      <c r="E72" s="3" t="s">
        <v>1902</v>
      </c>
      <c r="F72" s="2">
        <v>200</v>
      </c>
      <c r="G72" s="2">
        <f t="shared" si="18"/>
        <v>400</v>
      </c>
      <c r="H72" s="3" t="s">
        <v>909</v>
      </c>
      <c r="I72" s="75"/>
      <c r="J72" s="74"/>
      <c r="K72" s="74"/>
      <c r="L72" s="74"/>
      <c r="M72" s="74"/>
      <c r="N72" s="74"/>
      <c r="O72" s="74">
        <f t="shared" si="19"/>
        <v>0</v>
      </c>
      <c r="P72" s="73">
        <f t="shared" si="20"/>
        <v>0</v>
      </c>
      <c r="Q72" s="73"/>
      <c r="R72" s="73"/>
      <c r="S72" s="71"/>
      <c r="T72" s="71"/>
    </row>
    <row r="73" spans="1:20" ht="26.25" x14ac:dyDescent="0.25">
      <c r="A73" s="24" t="s">
        <v>985</v>
      </c>
      <c r="B73" s="18" t="s">
        <v>3728</v>
      </c>
      <c r="C73" s="2" t="s">
        <v>29</v>
      </c>
      <c r="D73" s="7" t="s">
        <v>2292</v>
      </c>
      <c r="E73" s="3" t="s">
        <v>796</v>
      </c>
      <c r="F73" s="2">
        <v>2</v>
      </c>
      <c r="G73" s="2">
        <f t="shared" si="18"/>
        <v>4</v>
      </c>
      <c r="H73" s="3" t="s">
        <v>909</v>
      </c>
      <c r="I73" s="75"/>
      <c r="J73" s="74"/>
      <c r="K73" s="74"/>
      <c r="L73" s="74"/>
      <c r="M73" s="74"/>
      <c r="N73" s="74"/>
      <c r="O73" s="74">
        <f t="shared" si="19"/>
        <v>0</v>
      </c>
      <c r="P73" s="73">
        <f t="shared" si="20"/>
        <v>0</v>
      </c>
      <c r="Q73" s="73"/>
      <c r="R73" s="73"/>
      <c r="S73" s="71"/>
      <c r="T73" s="71"/>
    </row>
    <row r="74" spans="1:20" ht="26.25" x14ac:dyDescent="0.25">
      <c r="A74" s="24" t="s">
        <v>985</v>
      </c>
      <c r="B74" s="18" t="s">
        <v>3729</v>
      </c>
      <c r="C74" s="2" t="s">
        <v>2146</v>
      </c>
      <c r="D74" s="7" t="s">
        <v>2292</v>
      </c>
      <c r="E74" s="3" t="s">
        <v>2147</v>
      </c>
      <c r="F74" s="2">
        <v>2</v>
      </c>
      <c r="G74" s="2">
        <f t="shared" si="18"/>
        <v>4</v>
      </c>
      <c r="H74" s="3" t="s">
        <v>909</v>
      </c>
      <c r="I74" s="75"/>
      <c r="J74" s="74"/>
      <c r="K74" s="74"/>
      <c r="L74" s="74"/>
      <c r="M74" s="74"/>
      <c r="N74" s="74"/>
      <c r="O74" s="74">
        <f t="shared" si="19"/>
        <v>0</v>
      </c>
      <c r="P74" s="73">
        <f t="shared" si="20"/>
        <v>0</v>
      </c>
      <c r="Q74" s="73"/>
      <c r="R74" s="73"/>
      <c r="S74" s="71"/>
      <c r="T74" s="71"/>
    </row>
    <row r="75" spans="1:20" ht="26.25" x14ac:dyDescent="0.25">
      <c r="A75" s="24" t="s">
        <v>985</v>
      </c>
      <c r="B75" s="18" t="s">
        <v>3730</v>
      </c>
      <c r="C75" s="2" t="s">
        <v>2148</v>
      </c>
      <c r="D75" s="7" t="s">
        <v>2292</v>
      </c>
      <c r="E75" s="3" t="s">
        <v>2149</v>
      </c>
      <c r="F75" s="2">
        <v>2</v>
      </c>
      <c r="G75" s="2">
        <f t="shared" si="18"/>
        <v>4</v>
      </c>
      <c r="H75" s="3" t="s">
        <v>909</v>
      </c>
      <c r="I75" s="75"/>
      <c r="J75" s="74"/>
      <c r="K75" s="74"/>
      <c r="L75" s="74"/>
      <c r="M75" s="74"/>
      <c r="N75" s="74"/>
      <c r="O75" s="74">
        <f t="shared" si="19"/>
        <v>0</v>
      </c>
      <c r="P75" s="73">
        <f t="shared" si="20"/>
        <v>0</v>
      </c>
      <c r="Q75" s="73"/>
      <c r="R75" s="73"/>
      <c r="S75" s="71"/>
      <c r="T75" s="71"/>
    </row>
    <row r="76" spans="1:20" ht="26.25" x14ac:dyDescent="0.25">
      <c r="A76" s="24" t="s">
        <v>985</v>
      </c>
      <c r="B76" s="18" t="s">
        <v>3731</v>
      </c>
      <c r="C76" s="2" t="s">
        <v>2150</v>
      </c>
      <c r="D76" s="7" t="s">
        <v>2292</v>
      </c>
      <c r="E76" s="3" t="s">
        <v>2151</v>
      </c>
      <c r="F76" s="2">
        <v>2</v>
      </c>
      <c r="G76" s="2">
        <f t="shared" si="18"/>
        <v>4</v>
      </c>
      <c r="H76" s="3" t="s">
        <v>909</v>
      </c>
      <c r="I76" s="75"/>
      <c r="J76" s="74"/>
      <c r="K76" s="74"/>
      <c r="L76" s="74"/>
      <c r="M76" s="74"/>
      <c r="N76" s="74"/>
      <c r="O76" s="74">
        <f t="shared" si="19"/>
        <v>0</v>
      </c>
      <c r="P76" s="73">
        <f t="shared" si="20"/>
        <v>0</v>
      </c>
      <c r="Q76" s="73"/>
      <c r="R76" s="73"/>
      <c r="S76" s="71"/>
      <c r="T76" s="71"/>
    </row>
    <row r="77" spans="1:20" ht="26.25" x14ac:dyDescent="0.25">
      <c r="A77" s="24" t="s">
        <v>985</v>
      </c>
      <c r="B77" s="18" t="s">
        <v>3732</v>
      </c>
      <c r="C77" s="2" t="s">
        <v>2152</v>
      </c>
      <c r="D77" s="7" t="s">
        <v>2292</v>
      </c>
      <c r="E77" s="3" t="s">
        <v>2153</v>
      </c>
      <c r="F77" s="2">
        <v>2</v>
      </c>
      <c r="G77" s="2">
        <f t="shared" si="18"/>
        <v>4</v>
      </c>
      <c r="H77" s="3" t="s">
        <v>909</v>
      </c>
      <c r="I77" s="75"/>
      <c r="J77" s="74"/>
      <c r="K77" s="74"/>
      <c r="L77" s="74"/>
      <c r="M77" s="74"/>
      <c r="N77" s="74"/>
      <c r="O77" s="74">
        <f t="shared" si="19"/>
        <v>0</v>
      </c>
      <c r="P77" s="73">
        <f t="shared" si="20"/>
        <v>0</v>
      </c>
      <c r="Q77" s="73"/>
      <c r="R77" s="73"/>
      <c r="S77" s="71"/>
      <c r="T77" s="71"/>
    </row>
    <row r="78" spans="1:20" ht="26.25" x14ac:dyDescent="0.25">
      <c r="A78" s="24" t="s">
        <v>985</v>
      </c>
      <c r="B78" s="18" t="s">
        <v>3733</v>
      </c>
      <c r="C78" s="2" t="s">
        <v>79</v>
      </c>
      <c r="D78" s="7" t="s">
        <v>2292</v>
      </c>
      <c r="E78" s="12" t="s">
        <v>846</v>
      </c>
      <c r="F78" s="2">
        <v>2</v>
      </c>
      <c r="G78" s="2">
        <f t="shared" si="18"/>
        <v>4</v>
      </c>
      <c r="H78" s="3" t="s">
        <v>909</v>
      </c>
      <c r="I78" s="75"/>
      <c r="J78" s="74"/>
      <c r="K78" s="74"/>
      <c r="L78" s="74"/>
      <c r="M78" s="74"/>
      <c r="N78" s="74"/>
      <c r="O78" s="74">
        <f t="shared" si="19"/>
        <v>0</v>
      </c>
      <c r="P78" s="73">
        <f t="shared" si="20"/>
        <v>0</v>
      </c>
      <c r="Q78" s="73"/>
      <c r="R78" s="73"/>
      <c r="S78" s="71"/>
      <c r="T78" s="71"/>
    </row>
    <row r="79" spans="1:20" ht="26.25" x14ac:dyDescent="0.25">
      <c r="A79" s="24" t="s">
        <v>985</v>
      </c>
      <c r="B79" s="18" t="s">
        <v>3734</v>
      </c>
      <c r="C79" s="2" t="s">
        <v>2154</v>
      </c>
      <c r="D79" s="7" t="s">
        <v>2292</v>
      </c>
      <c r="E79" s="12" t="s">
        <v>2155</v>
      </c>
      <c r="F79" s="2">
        <v>2</v>
      </c>
      <c r="G79" s="2">
        <f t="shared" si="18"/>
        <v>4</v>
      </c>
      <c r="H79" s="3" t="s">
        <v>909</v>
      </c>
      <c r="I79" s="75"/>
      <c r="J79" s="74"/>
      <c r="K79" s="74"/>
      <c r="L79" s="74"/>
      <c r="M79" s="74"/>
      <c r="N79" s="74"/>
      <c r="O79" s="74">
        <f t="shared" si="19"/>
        <v>0</v>
      </c>
      <c r="P79" s="73">
        <f t="shared" si="20"/>
        <v>0</v>
      </c>
      <c r="Q79" s="73"/>
      <c r="R79" s="73"/>
      <c r="S79" s="71"/>
      <c r="T79" s="71"/>
    </row>
    <row r="80" spans="1:20" ht="26.25" x14ac:dyDescent="0.25">
      <c r="A80" s="24" t="s">
        <v>985</v>
      </c>
      <c r="B80" s="18" t="s">
        <v>3735</v>
      </c>
      <c r="C80" s="2" t="s">
        <v>2156</v>
      </c>
      <c r="D80" s="7" t="s">
        <v>2292</v>
      </c>
      <c r="E80" s="12" t="s">
        <v>2157</v>
      </c>
      <c r="F80" s="2">
        <v>2</v>
      </c>
      <c r="G80" s="2">
        <f t="shared" si="18"/>
        <v>4</v>
      </c>
      <c r="H80" s="3" t="s">
        <v>909</v>
      </c>
      <c r="I80" s="75"/>
      <c r="J80" s="74"/>
      <c r="K80" s="74"/>
      <c r="L80" s="74"/>
      <c r="M80" s="74"/>
      <c r="N80" s="74"/>
      <c r="O80" s="74">
        <f t="shared" si="19"/>
        <v>0</v>
      </c>
      <c r="P80" s="73">
        <f t="shared" si="20"/>
        <v>0</v>
      </c>
      <c r="Q80" s="73"/>
      <c r="R80" s="73"/>
      <c r="S80" s="71"/>
      <c r="T80" s="71"/>
    </row>
    <row r="81" spans="1:20" ht="26.25" x14ac:dyDescent="0.25">
      <c r="A81" s="24" t="s">
        <v>985</v>
      </c>
      <c r="B81" s="18" t="s">
        <v>3736</v>
      </c>
      <c r="C81" s="2" t="s">
        <v>202</v>
      </c>
      <c r="D81" s="7" t="s">
        <v>2292</v>
      </c>
      <c r="E81" s="12" t="s">
        <v>792</v>
      </c>
      <c r="F81" s="2">
        <v>2</v>
      </c>
      <c r="G81" s="2">
        <f t="shared" si="18"/>
        <v>4</v>
      </c>
      <c r="H81" s="3" t="s">
        <v>909</v>
      </c>
      <c r="I81" s="75"/>
      <c r="J81" s="74"/>
      <c r="K81" s="74"/>
      <c r="L81" s="74"/>
      <c r="M81" s="74"/>
      <c r="N81" s="74"/>
      <c r="O81" s="74">
        <f t="shared" si="19"/>
        <v>0</v>
      </c>
      <c r="P81" s="73">
        <f t="shared" si="20"/>
        <v>0</v>
      </c>
      <c r="Q81" s="73"/>
      <c r="R81" s="73"/>
      <c r="S81" s="71"/>
      <c r="T81" s="71"/>
    </row>
    <row r="82" spans="1:20" ht="26.25" x14ac:dyDescent="0.25">
      <c r="A82" s="24" t="s">
        <v>985</v>
      </c>
      <c r="B82" s="18" t="s">
        <v>3737</v>
      </c>
      <c r="C82" s="2" t="s">
        <v>2158</v>
      </c>
      <c r="D82" s="7" t="s">
        <v>2292</v>
      </c>
      <c r="E82" s="12" t="s">
        <v>2159</v>
      </c>
      <c r="F82" s="2">
        <v>2</v>
      </c>
      <c r="G82" s="2">
        <f t="shared" si="18"/>
        <v>4</v>
      </c>
      <c r="H82" s="3" t="s">
        <v>909</v>
      </c>
      <c r="I82" s="75"/>
      <c r="J82" s="74"/>
      <c r="K82" s="74"/>
      <c r="L82" s="74"/>
      <c r="M82" s="74"/>
      <c r="N82" s="74"/>
      <c r="O82" s="74">
        <f t="shared" si="19"/>
        <v>0</v>
      </c>
      <c r="P82" s="73">
        <f t="shared" si="20"/>
        <v>0</v>
      </c>
      <c r="Q82" s="73"/>
      <c r="R82" s="73"/>
      <c r="S82" s="71"/>
      <c r="T82" s="71"/>
    </row>
    <row r="83" spans="1:20" ht="26.25" x14ac:dyDescent="0.25">
      <c r="A83" s="24" t="s">
        <v>985</v>
      </c>
      <c r="B83" s="18" t="s">
        <v>3738</v>
      </c>
      <c r="C83" s="2" t="s">
        <v>2160</v>
      </c>
      <c r="D83" s="7" t="s">
        <v>2292</v>
      </c>
      <c r="E83" s="12" t="s">
        <v>2161</v>
      </c>
      <c r="F83" s="2">
        <v>2</v>
      </c>
      <c r="G83" s="2">
        <f t="shared" si="18"/>
        <v>4</v>
      </c>
      <c r="H83" s="3" t="s">
        <v>909</v>
      </c>
      <c r="I83" s="75"/>
      <c r="J83" s="74"/>
      <c r="K83" s="74"/>
      <c r="L83" s="74"/>
      <c r="M83" s="74"/>
      <c r="N83" s="74"/>
      <c r="O83" s="74">
        <f t="shared" si="19"/>
        <v>0</v>
      </c>
      <c r="P83" s="73">
        <f t="shared" si="20"/>
        <v>0</v>
      </c>
      <c r="Q83" s="73"/>
      <c r="R83" s="73"/>
      <c r="S83" s="71"/>
      <c r="T83" s="71"/>
    </row>
    <row r="84" spans="1:20" ht="26.25" x14ac:dyDescent="0.25">
      <c r="A84" s="24" t="s">
        <v>985</v>
      </c>
      <c r="B84" s="18" t="s">
        <v>3739</v>
      </c>
      <c r="C84" s="2" t="s">
        <v>349</v>
      </c>
      <c r="D84" s="7" t="s">
        <v>2292</v>
      </c>
      <c r="E84" s="12" t="s">
        <v>793</v>
      </c>
      <c r="F84" s="2">
        <v>2</v>
      </c>
      <c r="G84" s="2">
        <f t="shared" si="18"/>
        <v>4</v>
      </c>
      <c r="H84" s="3" t="s">
        <v>909</v>
      </c>
      <c r="I84" s="75"/>
      <c r="J84" s="74"/>
      <c r="K84" s="74"/>
      <c r="L84" s="74"/>
      <c r="M84" s="74"/>
      <c r="N84" s="74"/>
      <c r="O84" s="74">
        <f t="shared" si="19"/>
        <v>0</v>
      </c>
      <c r="P84" s="73">
        <f t="shared" si="20"/>
        <v>0</v>
      </c>
      <c r="Q84" s="73"/>
      <c r="R84" s="73"/>
      <c r="S84" s="71"/>
      <c r="T84" s="71"/>
    </row>
    <row r="85" spans="1:20" ht="26.25" x14ac:dyDescent="0.25">
      <c r="A85" s="24" t="s">
        <v>985</v>
      </c>
      <c r="B85" s="18" t="s">
        <v>3740</v>
      </c>
      <c r="C85" s="2" t="s">
        <v>306</v>
      </c>
      <c r="D85" s="7" t="s">
        <v>2292</v>
      </c>
      <c r="E85" s="12" t="s">
        <v>794</v>
      </c>
      <c r="F85" s="2">
        <v>2</v>
      </c>
      <c r="G85" s="2">
        <f t="shared" si="18"/>
        <v>4</v>
      </c>
      <c r="H85" s="3" t="s">
        <v>909</v>
      </c>
      <c r="I85" s="75"/>
      <c r="J85" s="74"/>
      <c r="K85" s="74"/>
      <c r="L85" s="74"/>
      <c r="M85" s="74"/>
      <c r="N85" s="74"/>
      <c r="O85" s="74">
        <f t="shared" si="19"/>
        <v>0</v>
      </c>
      <c r="P85" s="73">
        <f t="shared" si="20"/>
        <v>0</v>
      </c>
      <c r="Q85" s="73"/>
      <c r="R85" s="73"/>
      <c r="S85" s="71"/>
      <c r="T85" s="71"/>
    </row>
    <row r="86" spans="1:20" ht="26.25" x14ac:dyDescent="0.25">
      <c r="A86" s="24" t="s">
        <v>985</v>
      </c>
      <c r="B86" s="18" t="s">
        <v>3741</v>
      </c>
      <c r="C86" s="2" t="s">
        <v>233</v>
      </c>
      <c r="D86" s="7" t="s">
        <v>2292</v>
      </c>
      <c r="E86" s="12" t="s">
        <v>2162</v>
      </c>
      <c r="F86" s="2">
        <v>2</v>
      </c>
      <c r="G86" s="2">
        <f t="shared" si="18"/>
        <v>4</v>
      </c>
      <c r="H86" s="3" t="s">
        <v>909</v>
      </c>
      <c r="I86" s="75"/>
      <c r="J86" s="74"/>
      <c r="K86" s="74"/>
      <c r="L86" s="74"/>
      <c r="M86" s="74"/>
      <c r="N86" s="74"/>
      <c r="O86" s="74">
        <f t="shared" si="19"/>
        <v>0</v>
      </c>
      <c r="P86" s="73">
        <f t="shared" si="20"/>
        <v>0</v>
      </c>
      <c r="Q86" s="73"/>
      <c r="R86" s="73"/>
      <c r="S86" s="71"/>
      <c r="T86" s="71"/>
    </row>
    <row r="87" spans="1:20" ht="26.25" x14ac:dyDescent="0.25">
      <c r="A87" s="24" t="s">
        <v>985</v>
      </c>
      <c r="B87" s="18" t="s">
        <v>3742</v>
      </c>
      <c r="C87" s="2" t="s">
        <v>2163</v>
      </c>
      <c r="D87" s="7" t="s">
        <v>2292</v>
      </c>
      <c r="E87" s="12" t="s">
        <v>2164</v>
      </c>
      <c r="F87" s="2">
        <v>2</v>
      </c>
      <c r="G87" s="2">
        <f t="shared" si="18"/>
        <v>4</v>
      </c>
      <c r="H87" s="3" t="s">
        <v>909</v>
      </c>
      <c r="I87" s="75"/>
      <c r="J87" s="74"/>
      <c r="K87" s="74"/>
      <c r="L87" s="74"/>
      <c r="M87" s="74"/>
      <c r="N87" s="74"/>
      <c r="O87" s="74">
        <f t="shared" si="19"/>
        <v>0</v>
      </c>
      <c r="P87" s="73">
        <f t="shared" si="20"/>
        <v>0</v>
      </c>
      <c r="Q87" s="73"/>
      <c r="R87" s="73"/>
      <c r="S87" s="71"/>
      <c r="T87" s="71"/>
    </row>
    <row r="88" spans="1:20" ht="26.25" x14ac:dyDescent="0.25">
      <c r="A88" s="24" t="s">
        <v>985</v>
      </c>
      <c r="B88" s="18" t="s">
        <v>3743</v>
      </c>
      <c r="C88" s="2" t="s">
        <v>2165</v>
      </c>
      <c r="D88" s="7" t="s">
        <v>2292</v>
      </c>
      <c r="E88" s="12" t="s">
        <v>2166</v>
      </c>
      <c r="F88" s="2">
        <v>2</v>
      </c>
      <c r="G88" s="2">
        <f t="shared" si="18"/>
        <v>4</v>
      </c>
      <c r="H88" s="3" t="s">
        <v>909</v>
      </c>
      <c r="I88" s="75"/>
      <c r="J88" s="74"/>
      <c r="K88" s="74"/>
      <c r="L88" s="74"/>
      <c r="M88" s="74"/>
      <c r="N88" s="74"/>
      <c r="O88" s="74">
        <f t="shared" si="19"/>
        <v>0</v>
      </c>
      <c r="P88" s="73">
        <f t="shared" si="20"/>
        <v>0</v>
      </c>
      <c r="Q88" s="73"/>
      <c r="R88" s="73"/>
      <c r="S88" s="71"/>
      <c r="T88" s="71"/>
    </row>
    <row r="89" spans="1:20" ht="26.25" x14ac:dyDescent="0.25">
      <c r="A89" s="24" t="s">
        <v>985</v>
      </c>
      <c r="B89" s="18" t="s">
        <v>3744</v>
      </c>
      <c r="C89" s="2" t="s">
        <v>2167</v>
      </c>
      <c r="D89" s="7" t="s">
        <v>2292</v>
      </c>
      <c r="E89" s="12" t="s">
        <v>2168</v>
      </c>
      <c r="F89" s="2">
        <v>2</v>
      </c>
      <c r="G89" s="2">
        <f t="shared" si="18"/>
        <v>4</v>
      </c>
      <c r="H89" s="3" t="s">
        <v>909</v>
      </c>
      <c r="I89" s="75"/>
      <c r="J89" s="74"/>
      <c r="K89" s="74"/>
      <c r="L89" s="74"/>
      <c r="M89" s="74"/>
      <c r="N89" s="74"/>
      <c r="O89" s="74">
        <f t="shared" si="19"/>
        <v>0</v>
      </c>
      <c r="P89" s="73">
        <f t="shared" si="20"/>
        <v>0</v>
      </c>
      <c r="Q89" s="73"/>
      <c r="R89" s="73"/>
      <c r="S89" s="71"/>
      <c r="T89" s="71"/>
    </row>
    <row r="90" spans="1:20" ht="26.25" x14ac:dyDescent="0.25">
      <c r="A90" s="24" t="s">
        <v>985</v>
      </c>
      <c r="B90" s="18" t="s">
        <v>3745</v>
      </c>
      <c r="C90" s="2" t="s">
        <v>2169</v>
      </c>
      <c r="D90" s="7" t="s">
        <v>2292</v>
      </c>
      <c r="E90" s="12" t="s">
        <v>2170</v>
      </c>
      <c r="F90" s="2">
        <v>2</v>
      </c>
      <c r="G90" s="2">
        <f t="shared" si="18"/>
        <v>4</v>
      </c>
      <c r="H90" s="3" t="s">
        <v>909</v>
      </c>
      <c r="I90" s="75"/>
      <c r="J90" s="74"/>
      <c r="K90" s="74"/>
      <c r="L90" s="74"/>
      <c r="M90" s="74"/>
      <c r="N90" s="74"/>
      <c r="O90" s="74">
        <f t="shared" si="19"/>
        <v>0</v>
      </c>
      <c r="P90" s="73">
        <f t="shared" si="20"/>
        <v>0</v>
      </c>
      <c r="Q90" s="73"/>
      <c r="R90" s="73"/>
      <c r="S90" s="71"/>
      <c r="T90" s="71"/>
    </row>
    <row r="91" spans="1:20" ht="26.25" x14ac:dyDescent="0.25">
      <c r="A91" s="24" t="s">
        <v>985</v>
      </c>
      <c r="B91" s="18" t="s">
        <v>3746</v>
      </c>
      <c r="C91" s="2" t="s">
        <v>2171</v>
      </c>
      <c r="D91" s="7" t="s">
        <v>2292</v>
      </c>
      <c r="E91" s="12" t="s">
        <v>2172</v>
      </c>
      <c r="F91" s="2">
        <v>2</v>
      </c>
      <c r="G91" s="2">
        <f t="shared" si="18"/>
        <v>4</v>
      </c>
      <c r="H91" s="3" t="s">
        <v>1053</v>
      </c>
      <c r="I91" s="75"/>
      <c r="J91" s="74"/>
      <c r="K91" s="74"/>
      <c r="L91" s="74"/>
      <c r="M91" s="74"/>
      <c r="N91" s="74"/>
      <c r="O91" s="74">
        <f t="shared" si="19"/>
        <v>0</v>
      </c>
      <c r="P91" s="73">
        <f t="shared" si="20"/>
        <v>0</v>
      </c>
      <c r="Q91" s="73"/>
      <c r="R91" s="73"/>
      <c r="S91" s="71"/>
      <c r="T91" s="71"/>
    </row>
    <row r="92" spans="1:20" x14ac:dyDescent="0.25">
      <c r="A92" s="23" t="s">
        <v>985</v>
      </c>
      <c r="B92" s="19"/>
      <c r="C92" s="10"/>
      <c r="D92" s="5"/>
      <c r="E92" s="6" t="s">
        <v>2322</v>
      </c>
      <c r="F92" s="10"/>
      <c r="G92" s="42"/>
      <c r="H92" s="11"/>
      <c r="I92" s="79"/>
      <c r="J92" s="68"/>
      <c r="K92" s="68"/>
      <c r="L92" s="69"/>
      <c r="M92" s="69"/>
      <c r="N92" s="69"/>
      <c r="O92" s="70">
        <f>SUM(O39:O91)</f>
        <v>0</v>
      </c>
      <c r="P92" s="70">
        <f>SUM(P39:P91)</f>
        <v>0</v>
      </c>
      <c r="Q92" s="69"/>
      <c r="R92" s="69"/>
      <c r="S92" s="67"/>
      <c r="T92" s="67"/>
    </row>
    <row r="93" spans="1:20" ht="26.25" x14ac:dyDescent="0.25">
      <c r="A93" s="24" t="s">
        <v>1138</v>
      </c>
      <c r="B93" s="18" t="s">
        <v>3747</v>
      </c>
      <c r="C93" s="2" t="s">
        <v>1900</v>
      </c>
      <c r="D93" s="7" t="s">
        <v>1929</v>
      </c>
      <c r="E93" s="3" t="s">
        <v>1899</v>
      </c>
      <c r="F93" s="2">
        <v>800</v>
      </c>
      <c r="G93" s="2">
        <f>F93*2</f>
        <v>1600</v>
      </c>
      <c r="H93" s="7" t="s">
        <v>909</v>
      </c>
      <c r="I93" s="71"/>
      <c r="J93" s="72"/>
      <c r="K93" s="72"/>
      <c r="L93" s="73"/>
      <c r="M93" s="73"/>
      <c r="N93" s="73"/>
      <c r="O93" s="74">
        <f>G93*J93</f>
        <v>0</v>
      </c>
      <c r="P93" s="73">
        <f>L93*G93</f>
        <v>0</v>
      </c>
      <c r="Q93" s="73"/>
      <c r="R93" s="73"/>
      <c r="S93" s="71"/>
      <c r="T93" s="71"/>
    </row>
    <row r="94" spans="1:20" x14ac:dyDescent="0.25">
      <c r="A94" s="23" t="s">
        <v>1138</v>
      </c>
      <c r="B94" s="19"/>
      <c r="C94" s="10"/>
      <c r="D94" s="5"/>
      <c r="E94" s="6" t="s">
        <v>2322</v>
      </c>
      <c r="F94" s="10"/>
      <c r="G94" s="42"/>
      <c r="H94" s="5"/>
      <c r="I94" s="67"/>
      <c r="J94" s="68"/>
      <c r="K94" s="68"/>
      <c r="L94" s="69"/>
      <c r="M94" s="69"/>
      <c r="N94" s="69"/>
      <c r="O94" s="70">
        <f>SUM(O93)</f>
        <v>0</v>
      </c>
      <c r="P94" s="70">
        <f>SUM(P93)</f>
        <v>0</v>
      </c>
      <c r="Q94" s="69"/>
      <c r="R94" s="69"/>
      <c r="S94" s="67"/>
      <c r="T94" s="67"/>
    </row>
    <row r="95" spans="1:20" ht="77.25" x14ac:dyDescent="0.25">
      <c r="A95" s="24" t="s">
        <v>1139</v>
      </c>
      <c r="B95" s="18" t="s">
        <v>3748</v>
      </c>
      <c r="C95" s="2" t="s">
        <v>2818</v>
      </c>
      <c r="D95" s="3" t="s">
        <v>1829</v>
      </c>
      <c r="E95" s="3" t="s">
        <v>2352</v>
      </c>
      <c r="F95" s="2">
        <v>600</v>
      </c>
      <c r="G95" s="2">
        <f t="shared" ref="G95:G96" si="21">F95*2</f>
        <v>1200</v>
      </c>
      <c r="H95" s="3" t="s">
        <v>909</v>
      </c>
      <c r="I95" s="75"/>
      <c r="J95" s="78"/>
      <c r="K95" s="78"/>
      <c r="L95" s="73"/>
      <c r="M95" s="80"/>
      <c r="N95" s="80"/>
      <c r="O95" s="74">
        <f t="shared" ref="O95:O96" si="22">G95*J95</f>
        <v>0</v>
      </c>
      <c r="P95" s="73">
        <f t="shared" ref="P95:P96" si="23">L95*G95</f>
        <v>0</v>
      </c>
      <c r="Q95" s="73"/>
      <c r="R95" s="73"/>
      <c r="S95" s="75"/>
      <c r="T95" s="75"/>
    </row>
    <row r="96" spans="1:20" ht="39" x14ac:dyDescent="0.25">
      <c r="A96" s="24" t="s">
        <v>1139</v>
      </c>
      <c r="B96" s="18" t="s">
        <v>3750</v>
      </c>
      <c r="C96" s="2" t="s">
        <v>2819</v>
      </c>
      <c r="D96" s="3" t="s">
        <v>1829</v>
      </c>
      <c r="E96" s="8" t="s">
        <v>2353</v>
      </c>
      <c r="F96" s="2">
        <v>3500</v>
      </c>
      <c r="G96" s="2">
        <f t="shared" si="21"/>
        <v>7000</v>
      </c>
      <c r="H96" s="3" t="s">
        <v>909</v>
      </c>
      <c r="I96" s="75"/>
      <c r="J96" s="78"/>
      <c r="K96" s="78"/>
      <c r="L96" s="73"/>
      <c r="M96" s="80"/>
      <c r="N96" s="80"/>
      <c r="O96" s="74">
        <f t="shared" si="22"/>
        <v>0</v>
      </c>
      <c r="P96" s="73">
        <f t="shared" si="23"/>
        <v>0</v>
      </c>
      <c r="Q96" s="73"/>
      <c r="R96" s="73"/>
      <c r="S96" s="75"/>
      <c r="T96" s="75"/>
    </row>
    <row r="97" spans="1:20" x14ac:dyDescent="0.25">
      <c r="A97" s="23" t="s">
        <v>1139</v>
      </c>
      <c r="B97" s="19"/>
      <c r="C97" s="10"/>
      <c r="D97" s="11"/>
      <c r="E97" s="6" t="s">
        <v>2322</v>
      </c>
      <c r="F97" s="10"/>
      <c r="G97" s="42"/>
      <c r="H97" s="11"/>
      <c r="I97" s="79"/>
      <c r="J97" s="68"/>
      <c r="K97" s="68"/>
      <c r="L97" s="69"/>
      <c r="M97" s="81"/>
      <c r="N97" s="81"/>
      <c r="O97" s="82">
        <f>SUM(O95:O96)</f>
        <v>0</v>
      </c>
      <c r="P97" s="70">
        <f>SUM(P95:P96)</f>
        <v>0</v>
      </c>
      <c r="Q97" s="69"/>
      <c r="R97" s="69"/>
      <c r="S97" s="79"/>
      <c r="T97" s="79"/>
    </row>
    <row r="98" spans="1:20" x14ac:dyDescent="0.25">
      <c r="A98" s="24" t="s">
        <v>1839</v>
      </c>
      <c r="B98" s="18" t="s">
        <v>3749</v>
      </c>
      <c r="C98" s="9" t="s">
        <v>281</v>
      </c>
      <c r="D98" s="7" t="s">
        <v>1830</v>
      </c>
      <c r="E98" s="7" t="s">
        <v>538</v>
      </c>
      <c r="F98" s="2">
        <v>4</v>
      </c>
      <c r="G98" s="2">
        <f t="shared" ref="G98:G99" si="24">F98*2</f>
        <v>8</v>
      </c>
      <c r="H98" s="7" t="s">
        <v>909</v>
      </c>
      <c r="I98" s="71"/>
      <c r="J98" s="72"/>
      <c r="K98" s="72"/>
      <c r="L98" s="73"/>
      <c r="M98" s="73"/>
      <c r="N98" s="73"/>
      <c r="O98" s="74">
        <f t="shared" ref="O98:O99" si="25">G98*J98</f>
        <v>0</v>
      </c>
      <c r="P98" s="73">
        <f t="shared" ref="P98:P99" si="26">L98*G98</f>
        <v>0</v>
      </c>
      <c r="Q98" s="73"/>
      <c r="R98" s="73"/>
      <c r="S98" s="71"/>
      <c r="T98" s="71"/>
    </row>
    <row r="99" spans="1:20" x14ac:dyDescent="0.25">
      <c r="A99" s="24" t="s">
        <v>1839</v>
      </c>
      <c r="B99" s="18" t="s">
        <v>3751</v>
      </c>
      <c r="C99" s="9" t="s">
        <v>104</v>
      </c>
      <c r="D99" s="7" t="s">
        <v>1830</v>
      </c>
      <c r="E99" s="7" t="s">
        <v>539</v>
      </c>
      <c r="F99" s="2">
        <v>4</v>
      </c>
      <c r="G99" s="2">
        <f t="shared" si="24"/>
        <v>8</v>
      </c>
      <c r="H99" s="7" t="s">
        <v>909</v>
      </c>
      <c r="I99" s="71"/>
      <c r="J99" s="72"/>
      <c r="K99" s="72"/>
      <c r="L99" s="73"/>
      <c r="M99" s="73"/>
      <c r="N99" s="73"/>
      <c r="O99" s="74">
        <f t="shared" si="25"/>
        <v>0</v>
      </c>
      <c r="P99" s="73">
        <f t="shared" si="26"/>
        <v>0</v>
      </c>
      <c r="Q99" s="73"/>
      <c r="R99" s="73"/>
      <c r="S99" s="71"/>
      <c r="T99" s="71"/>
    </row>
    <row r="100" spans="1:20" x14ac:dyDescent="0.25">
      <c r="A100" s="23" t="s">
        <v>1839</v>
      </c>
      <c r="B100" s="19"/>
      <c r="C100" s="4"/>
      <c r="D100" s="5"/>
      <c r="E100" s="6" t="s">
        <v>2322</v>
      </c>
      <c r="F100" s="10"/>
      <c r="G100" s="42"/>
      <c r="H100" s="5"/>
      <c r="I100" s="67"/>
      <c r="J100" s="68"/>
      <c r="K100" s="68"/>
      <c r="L100" s="69"/>
      <c r="M100" s="69"/>
      <c r="N100" s="69"/>
      <c r="O100" s="70">
        <f>O99+O98</f>
        <v>0</v>
      </c>
      <c r="P100" s="70">
        <f>P99+P98</f>
        <v>0</v>
      </c>
      <c r="Q100" s="69"/>
      <c r="R100" s="69"/>
      <c r="S100" s="67"/>
      <c r="T100" s="67"/>
    </row>
    <row r="101" spans="1:20" x14ac:dyDescent="0.25">
      <c r="A101" s="24" t="s">
        <v>995</v>
      </c>
      <c r="B101" s="18" t="s">
        <v>3752</v>
      </c>
      <c r="C101" s="9" t="s">
        <v>270</v>
      </c>
      <c r="D101" s="7" t="s">
        <v>1921</v>
      </c>
      <c r="E101" s="7" t="s">
        <v>850</v>
      </c>
      <c r="F101" s="2">
        <v>4</v>
      </c>
      <c r="G101" s="2">
        <f>F101*2</f>
        <v>8</v>
      </c>
      <c r="H101" s="7" t="s">
        <v>909</v>
      </c>
      <c r="I101" s="71"/>
      <c r="J101" s="74"/>
      <c r="K101" s="74"/>
      <c r="L101" s="74"/>
      <c r="M101" s="74"/>
      <c r="N101" s="74"/>
      <c r="O101" s="74">
        <f>G101*J101</f>
        <v>0</v>
      </c>
      <c r="P101" s="73">
        <f>L101*G101</f>
        <v>0</v>
      </c>
      <c r="Q101" s="73"/>
      <c r="R101" s="73"/>
      <c r="S101" s="71"/>
      <c r="T101" s="71"/>
    </row>
    <row r="102" spans="1:20" x14ac:dyDescent="0.25">
      <c r="A102" s="23" t="s">
        <v>995</v>
      </c>
      <c r="B102" s="19"/>
      <c r="C102" s="4"/>
      <c r="D102" s="5"/>
      <c r="E102" s="6" t="s">
        <v>2322</v>
      </c>
      <c r="F102" s="10"/>
      <c r="G102" s="42"/>
      <c r="H102" s="5"/>
      <c r="I102" s="67"/>
      <c r="J102" s="68"/>
      <c r="K102" s="68"/>
      <c r="L102" s="69"/>
      <c r="M102" s="69"/>
      <c r="N102" s="69"/>
      <c r="O102" s="70">
        <f>SUM(O101)</f>
        <v>0</v>
      </c>
      <c r="P102" s="70">
        <f>SUM(P101)</f>
        <v>0</v>
      </c>
      <c r="Q102" s="69"/>
      <c r="R102" s="69"/>
      <c r="S102" s="67"/>
      <c r="T102" s="67"/>
    </row>
    <row r="103" spans="1:20" ht="39" x14ac:dyDescent="0.25">
      <c r="A103" s="24" t="s">
        <v>1113</v>
      </c>
      <c r="B103" s="18" t="s">
        <v>3753</v>
      </c>
      <c r="C103" s="9" t="s">
        <v>208</v>
      </c>
      <c r="D103" s="7" t="s">
        <v>1923</v>
      </c>
      <c r="E103" s="7" t="s">
        <v>479</v>
      </c>
      <c r="F103" s="2">
        <v>40</v>
      </c>
      <c r="G103" s="2">
        <f t="shared" ref="G103:G105" si="27">F103*2</f>
        <v>80</v>
      </c>
      <c r="H103" s="7" t="s">
        <v>2001</v>
      </c>
      <c r="I103" s="71"/>
      <c r="J103" s="72"/>
      <c r="K103" s="72"/>
      <c r="L103" s="73"/>
      <c r="M103" s="73"/>
      <c r="N103" s="73"/>
      <c r="O103" s="74">
        <f t="shared" ref="O103:O105" si="28">G103*J103</f>
        <v>0</v>
      </c>
      <c r="P103" s="73">
        <f t="shared" ref="P103:P105" si="29">L103*G103</f>
        <v>0</v>
      </c>
      <c r="Q103" s="73"/>
      <c r="R103" s="73"/>
      <c r="S103" s="71"/>
      <c r="T103" s="71"/>
    </row>
    <row r="104" spans="1:20" ht="26.25" x14ac:dyDescent="0.25">
      <c r="A104" s="24" t="s">
        <v>1113</v>
      </c>
      <c r="B104" s="18" t="s">
        <v>3756</v>
      </c>
      <c r="C104" s="9" t="s">
        <v>31</v>
      </c>
      <c r="D104" s="7" t="s">
        <v>1923</v>
      </c>
      <c r="E104" s="7" t="s">
        <v>482</v>
      </c>
      <c r="F104" s="2">
        <v>50</v>
      </c>
      <c r="G104" s="2">
        <f t="shared" si="27"/>
        <v>100</v>
      </c>
      <c r="H104" s="7" t="s">
        <v>909</v>
      </c>
      <c r="I104" s="71"/>
      <c r="J104" s="72"/>
      <c r="K104" s="72"/>
      <c r="L104" s="73"/>
      <c r="M104" s="73"/>
      <c r="N104" s="73"/>
      <c r="O104" s="74">
        <f t="shared" si="28"/>
        <v>0</v>
      </c>
      <c r="P104" s="73">
        <f t="shared" si="29"/>
        <v>0</v>
      </c>
      <c r="Q104" s="73"/>
      <c r="R104" s="73"/>
      <c r="S104" s="71"/>
      <c r="T104" s="71"/>
    </row>
    <row r="105" spans="1:20" ht="26.25" x14ac:dyDescent="0.25">
      <c r="A105" s="24" t="s">
        <v>1113</v>
      </c>
      <c r="B105" s="18" t="s">
        <v>3757</v>
      </c>
      <c r="C105" s="9" t="s">
        <v>3341</v>
      </c>
      <c r="D105" s="7" t="s">
        <v>1923</v>
      </c>
      <c r="E105" s="7" t="s">
        <v>3342</v>
      </c>
      <c r="F105" s="2">
        <v>10</v>
      </c>
      <c r="G105" s="2">
        <f t="shared" si="27"/>
        <v>20</v>
      </c>
      <c r="H105" s="7" t="s">
        <v>910</v>
      </c>
      <c r="I105" s="71"/>
      <c r="J105" s="72"/>
      <c r="K105" s="72"/>
      <c r="L105" s="73"/>
      <c r="M105" s="73"/>
      <c r="N105" s="73"/>
      <c r="O105" s="74">
        <f t="shared" si="28"/>
        <v>0</v>
      </c>
      <c r="P105" s="73">
        <f t="shared" si="29"/>
        <v>0</v>
      </c>
      <c r="Q105" s="73"/>
      <c r="R105" s="73"/>
      <c r="S105" s="71"/>
      <c r="T105" s="71"/>
    </row>
    <row r="106" spans="1:20" x14ac:dyDescent="0.25">
      <c r="A106" s="23" t="s">
        <v>1113</v>
      </c>
      <c r="B106" s="19"/>
      <c r="C106" s="10"/>
      <c r="D106" s="5"/>
      <c r="E106" s="6" t="s">
        <v>2322</v>
      </c>
      <c r="F106" s="10"/>
      <c r="G106" s="42"/>
      <c r="H106" s="11"/>
      <c r="I106" s="79"/>
      <c r="J106" s="68"/>
      <c r="K106" s="68"/>
      <c r="L106" s="69"/>
      <c r="M106" s="69"/>
      <c r="N106" s="69"/>
      <c r="O106" s="70">
        <f>SUM(O103:O105)</f>
        <v>0</v>
      </c>
      <c r="P106" s="70">
        <f>SUM(P103:P105)</f>
        <v>0</v>
      </c>
      <c r="Q106" s="69"/>
      <c r="R106" s="69"/>
      <c r="S106" s="67"/>
      <c r="T106" s="67"/>
    </row>
    <row r="107" spans="1:20" x14ac:dyDescent="0.25">
      <c r="A107" s="24" t="s">
        <v>1035</v>
      </c>
      <c r="B107" s="18" t="s">
        <v>3754</v>
      </c>
      <c r="C107" s="9" t="s">
        <v>400</v>
      </c>
      <c r="D107" s="7" t="s">
        <v>897</v>
      </c>
      <c r="E107" s="7" t="s">
        <v>691</v>
      </c>
      <c r="F107" s="2">
        <v>20</v>
      </c>
      <c r="G107" s="2">
        <f t="shared" ref="G107:G108" si="30">F107*2</f>
        <v>40</v>
      </c>
      <c r="H107" s="7" t="s">
        <v>909</v>
      </c>
      <c r="I107" s="71"/>
      <c r="J107" s="72"/>
      <c r="K107" s="72"/>
      <c r="L107" s="73"/>
      <c r="M107" s="73"/>
      <c r="N107" s="73"/>
      <c r="O107" s="74">
        <f t="shared" ref="O107:O108" si="31">G107*J107</f>
        <v>0</v>
      </c>
      <c r="P107" s="73">
        <f t="shared" ref="P107:P108" si="32">L107*G107</f>
        <v>0</v>
      </c>
      <c r="Q107" s="73"/>
      <c r="R107" s="73"/>
      <c r="S107" s="71"/>
      <c r="T107" s="71"/>
    </row>
    <row r="108" spans="1:20" x14ac:dyDescent="0.25">
      <c r="A108" s="24" t="s">
        <v>1035</v>
      </c>
      <c r="B108" s="18" t="s">
        <v>3758</v>
      </c>
      <c r="C108" s="9" t="s">
        <v>83</v>
      </c>
      <c r="D108" s="7" t="s">
        <v>897</v>
      </c>
      <c r="E108" s="7" t="s">
        <v>692</v>
      </c>
      <c r="F108" s="2">
        <v>20</v>
      </c>
      <c r="G108" s="2">
        <f t="shared" si="30"/>
        <v>40</v>
      </c>
      <c r="H108" s="7" t="s">
        <v>909</v>
      </c>
      <c r="I108" s="71"/>
      <c r="J108" s="72"/>
      <c r="K108" s="72"/>
      <c r="L108" s="73"/>
      <c r="M108" s="73"/>
      <c r="N108" s="73"/>
      <c r="O108" s="74">
        <f t="shared" si="31"/>
        <v>0</v>
      </c>
      <c r="P108" s="73">
        <f t="shared" si="32"/>
        <v>0</v>
      </c>
      <c r="Q108" s="73"/>
      <c r="R108" s="73"/>
      <c r="S108" s="71"/>
      <c r="T108" s="71"/>
    </row>
    <row r="109" spans="1:20" x14ac:dyDescent="0.25">
      <c r="A109" s="23" t="s">
        <v>1035</v>
      </c>
      <c r="B109" s="19"/>
      <c r="C109" s="4"/>
      <c r="D109" s="5"/>
      <c r="E109" s="6" t="s">
        <v>2322</v>
      </c>
      <c r="F109" s="10"/>
      <c r="G109" s="42"/>
      <c r="H109" s="5"/>
      <c r="I109" s="67"/>
      <c r="J109" s="68"/>
      <c r="K109" s="68"/>
      <c r="L109" s="69"/>
      <c r="M109" s="69"/>
      <c r="N109" s="69"/>
      <c r="O109" s="70">
        <f>SUM(O107:O108)</f>
        <v>0</v>
      </c>
      <c r="P109" s="70">
        <f>SUM(P107:P108)</f>
        <v>0</v>
      </c>
      <c r="Q109" s="69"/>
      <c r="R109" s="69"/>
      <c r="S109" s="67"/>
      <c r="T109" s="67"/>
    </row>
    <row r="110" spans="1:20" x14ac:dyDescent="0.25">
      <c r="A110" s="24" t="s">
        <v>1059</v>
      </c>
      <c r="B110" s="18" t="s">
        <v>3755</v>
      </c>
      <c r="C110" s="9" t="s">
        <v>1848</v>
      </c>
      <c r="D110" s="7" t="s">
        <v>1843</v>
      </c>
      <c r="E110" s="7" t="s">
        <v>1844</v>
      </c>
      <c r="F110" s="2">
        <v>1200</v>
      </c>
      <c r="G110" s="2">
        <f t="shared" ref="G110:G112" si="33">F110*2</f>
        <v>2400</v>
      </c>
      <c r="H110" s="7" t="s">
        <v>909</v>
      </c>
      <c r="I110" s="71"/>
      <c r="J110" s="72"/>
      <c r="K110" s="72"/>
      <c r="L110" s="73"/>
      <c r="M110" s="73"/>
      <c r="N110" s="73"/>
      <c r="O110" s="74">
        <f t="shared" ref="O110:O112" si="34">G110*J110</f>
        <v>0</v>
      </c>
      <c r="P110" s="73">
        <f t="shared" ref="P110:P112" si="35">L110*G110</f>
        <v>0</v>
      </c>
      <c r="Q110" s="73"/>
      <c r="R110" s="73"/>
      <c r="S110" s="71"/>
      <c r="T110" s="71"/>
    </row>
    <row r="111" spans="1:20" x14ac:dyDescent="0.25">
      <c r="A111" s="24" t="s">
        <v>1059</v>
      </c>
      <c r="B111" s="18" t="s">
        <v>3760</v>
      </c>
      <c r="C111" s="9" t="s">
        <v>1847</v>
      </c>
      <c r="D111" s="7" t="s">
        <v>1843</v>
      </c>
      <c r="E111" s="7" t="s">
        <v>1845</v>
      </c>
      <c r="F111" s="2">
        <v>1200</v>
      </c>
      <c r="G111" s="2">
        <f t="shared" si="33"/>
        <v>2400</v>
      </c>
      <c r="H111" s="7" t="s">
        <v>909</v>
      </c>
      <c r="I111" s="71"/>
      <c r="J111" s="72"/>
      <c r="K111" s="72"/>
      <c r="L111" s="73"/>
      <c r="M111" s="73"/>
      <c r="N111" s="73"/>
      <c r="O111" s="74">
        <f t="shared" si="34"/>
        <v>0</v>
      </c>
      <c r="P111" s="73">
        <f t="shared" si="35"/>
        <v>0</v>
      </c>
      <c r="Q111" s="73"/>
      <c r="R111" s="73"/>
      <c r="S111" s="71"/>
      <c r="T111" s="71"/>
    </row>
    <row r="112" spans="1:20" x14ac:dyDescent="0.25">
      <c r="A112" s="24" t="s">
        <v>1059</v>
      </c>
      <c r="B112" s="18" t="s">
        <v>3761</v>
      </c>
      <c r="C112" s="9" t="s">
        <v>1849</v>
      </c>
      <c r="D112" s="7" t="s">
        <v>1843</v>
      </c>
      <c r="E112" s="7" t="s">
        <v>1846</v>
      </c>
      <c r="F112" s="2">
        <v>5000</v>
      </c>
      <c r="G112" s="2">
        <f t="shared" si="33"/>
        <v>10000</v>
      </c>
      <c r="H112" s="7" t="s">
        <v>909</v>
      </c>
      <c r="I112" s="71"/>
      <c r="J112" s="72"/>
      <c r="K112" s="72"/>
      <c r="L112" s="73"/>
      <c r="M112" s="73"/>
      <c r="N112" s="73"/>
      <c r="O112" s="74">
        <f t="shared" si="34"/>
        <v>0</v>
      </c>
      <c r="P112" s="73">
        <f t="shared" si="35"/>
        <v>0</v>
      </c>
      <c r="Q112" s="73"/>
      <c r="R112" s="73"/>
      <c r="S112" s="71"/>
      <c r="T112" s="71"/>
    </row>
    <row r="113" spans="1:20" x14ac:dyDescent="0.25">
      <c r="A113" s="23" t="s">
        <v>1059</v>
      </c>
      <c r="B113" s="19"/>
      <c r="C113" s="4"/>
      <c r="D113" s="5"/>
      <c r="E113" s="6" t="s">
        <v>2322</v>
      </c>
      <c r="F113" s="10"/>
      <c r="G113" s="42"/>
      <c r="H113" s="5"/>
      <c r="I113" s="67"/>
      <c r="J113" s="68"/>
      <c r="K113" s="68"/>
      <c r="L113" s="69"/>
      <c r="M113" s="69"/>
      <c r="N113" s="69"/>
      <c r="O113" s="70">
        <f>SUM(O110:O112)</f>
        <v>0</v>
      </c>
      <c r="P113" s="70">
        <f>SUM(P110:P112)</f>
        <v>0</v>
      </c>
      <c r="Q113" s="69"/>
      <c r="R113" s="69"/>
      <c r="S113" s="67"/>
      <c r="T113" s="67"/>
    </row>
    <row r="114" spans="1:20" ht="39" x14ac:dyDescent="0.25">
      <c r="A114" s="24" t="s">
        <v>3759</v>
      </c>
      <c r="B114" s="18" t="s">
        <v>3762</v>
      </c>
      <c r="C114" s="9" t="s">
        <v>3767</v>
      </c>
      <c r="D114" s="7" t="s">
        <v>944</v>
      </c>
      <c r="E114" s="7" t="s">
        <v>943</v>
      </c>
      <c r="F114" s="2">
        <v>40</v>
      </c>
      <c r="G114" s="2">
        <f t="shared" ref="G114:G118" si="36">F114*2</f>
        <v>80</v>
      </c>
      <c r="H114" s="7" t="s">
        <v>909</v>
      </c>
      <c r="I114" s="71"/>
      <c r="J114" s="73"/>
      <c r="K114" s="73"/>
      <c r="L114" s="73"/>
      <c r="M114" s="73"/>
      <c r="N114" s="73"/>
      <c r="O114" s="74">
        <f t="shared" ref="O114:O118" si="37">G114*J114</f>
        <v>0</v>
      </c>
      <c r="P114" s="73">
        <f t="shared" ref="P114:P118" si="38">L114*G114</f>
        <v>0</v>
      </c>
      <c r="Q114" s="73"/>
      <c r="R114" s="73"/>
      <c r="S114" s="71"/>
      <c r="T114" s="71"/>
    </row>
    <row r="115" spans="1:20" ht="26.25" x14ac:dyDescent="0.25">
      <c r="A115" s="24" t="s">
        <v>3759</v>
      </c>
      <c r="B115" s="18" t="s">
        <v>3763</v>
      </c>
      <c r="C115" s="9" t="s">
        <v>3768</v>
      </c>
      <c r="D115" s="7" t="s">
        <v>944</v>
      </c>
      <c r="E115" s="7" t="s">
        <v>945</v>
      </c>
      <c r="F115" s="2">
        <v>20</v>
      </c>
      <c r="G115" s="2">
        <f t="shared" si="36"/>
        <v>40</v>
      </c>
      <c r="H115" s="7" t="s">
        <v>909</v>
      </c>
      <c r="I115" s="71"/>
      <c r="J115" s="73"/>
      <c r="K115" s="73"/>
      <c r="L115" s="73"/>
      <c r="M115" s="73"/>
      <c r="N115" s="73"/>
      <c r="O115" s="74">
        <f t="shared" si="37"/>
        <v>0</v>
      </c>
      <c r="P115" s="73">
        <f t="shared" si="38"/>
        <v>0</v>
      </c>
      <c r="Q115" s="73"/>
      <c r="R115" s="73"/>
      <c r="S115" s="71"/>
      <c r="T115" s="71"/>
    </row>
    <row r="116" spans="1:20" ht="26.25" x14ac:dyDescent="0.25">
      <c r="A116" s="24" t="s">
        <v>3759</v>
      </c>
      <c r="B116" s="18" t="s">
        <v>3764</v>
      </c>
      <c r="C116" s="9" t="s">
        <v>3769</v>
      </c>
      <c r="D116" s="7" t="s">
        <v>944</v>
      </c>
      <c r="E116" s="7" t="s">
        <v>946</v>
      </c>
      <c r="F116" s="2">
        <v>5040</v>
      </c>
      <c r="G116" s="2">
        <f t="shared" si="36"/>
        <v>10080</v>
      </c>
      <c r="H116" s="7" t="s">
        <v>909</v>
      </c>
      <c r="I116" s="71"/>
      <c r="J116" s="73"/>
      <c r="K116" s="73"/>
      <c r="L116" s="73"/>
      <c r="M116" s="73"/>
      <c r="N116" s="73"/>
      <c r="O116" s="74">
        <f t="shared" si="37"/>
        <v>0</v>
      </c>
      <c r="P116" s="73">
        <f t="shared" si="38"/>
        <v>0</v>
      </c>
      <c r="Q116" s="73"/>
      <c r="R116" s="73"/>
      <c r="S116" s="71"/>
      <c r="T116" s="71"/>
    </row>
    <row r="117" spans="1:20" ht="39" x14ac:dyDescent="0.25">
      <c r="A117" s="24" t="s">
        <v>3759</v>
      </c>
      <c r="B117" s="18" t="s">
        <v>3765</v>
      </c>
      <c r="C117" s="9" t="s">
        <v>3770</v>
      </c>
      <c r="D117" s="7" t="s">
        <v>944</v>
      </c>
      <c r="E117" s="7" t="s">
        <v>1993</v>
      </c>
      <c r="F117" s="2">
        <v>14000</v>
      </c>
      <c r="G117" s="2">
        <f t="shared" si="36"/>
        <v>28000</v>
      </c>
      <c r="H117" s="7" t="s">
        <v>909</v>
      </c>
      <c r="I117" s="71"/>
      <c r="J117" s="73"/>
      <c r="K117" s="73"/>
      <c r="L117" s="73"/>
      <c r="M117" s="73"/>
      <c r="N117" s="73"/>
      <c r="O117" s="74">
        <f t="shared" si="37"/>
        <v>0</v>
      </c>
      <c r="P117" s="73">
        <f t="shared" si="38"/>
        <v>0</v>
      </c>
      <c r="Q117" s="73"/>
      <c r="R117" s="73"/>
      <c r="S117" s="71"/>
      <c r="T117" s="71"/>
    </row>
    <row r="118" spans="1:20" ht="39" x14ac:dyDescent="0.25">
      <c r="A118" s="24" t="s">
        <v>3759</v>
      </c>
      <c r="B118" s="18" t="s">
        <v>3766</v>
      </c>
      <c r="C118" s="9" t="s">
        <v>3771</v>
      </c>
      <c r="D118" s="7" t="s">
        <v>944</v>
      </c>
      <c r="E118" s="7" t="s">
        <v>947</v>
      </c>
      <c r="F118" s="2">
        <v>520</v>
      </c>
      <c r="G118" s="2">
        <f t="shared" si="36"/>
        <v>1040</v>
      </c>
      <c r="H118" s="7" t="s">
        <v>909</v>
      </c>
      <c r="I118" s="71"/>
      <c r="J118" s="73"/>
      <c r="K118" s="73"/>
      <c r="L118" s="73"/>
      <c r="M118" s="73"/>
      <c r="N118" s="73"/>
      <c r="O118" s="74">
        <f t="shared" si="37"/>
        <v>0</v>
      </c>
      <c r="P118" s="73">
        <f t="shared" si="38"/>
        <v>0</v>
      </c>
      <c r="Q118" s="73"/>
      <c r="R118" s="73"/>
      <c r="S118" s="71"/>
      <c r="T118" s="71"/>
    </row>
    <row r="119" spans="1:20" x14ac:dyDescent="0.25">
      <c r="A119" s="23" t="s">
        <v>3759</v>
      </c>
      <c r="B119" s="19"/>
      <c r="C119" s="10"/>
      <c r="D119" s="5"/>
      <c r="E119" s="6" t="s">
        <v>2322</v>
      </c>
      <c r="F119" s="10"/>
      <c r="G119" s="42"/>
      <c r="H119" s="5"/>
      <c r="I119" s="67"/>
      <c r="J119" s="69"/>
      <c r="K119" s="69"/>
      <c r="L119" s="69"/>
      <c r="M119" s="69"/>
      <c r="N119" s="69"/>
      <c r="O119" s="83">
        <f>SUM(O114:O118)</f>
        <v>0</v>
      </c>
      <c r="P119" s="70">
        <f>SUM(P114:P118)</f>
        <v>0</v>
      </c>
      <c r="Q119" s="69"/>
      <c r="R119" s="69"/>
      <c r="S119" s="67"/>
      <c r="T119" s="67"/>
    </row>
    <row r="120" spans="1:20" x14ac:dyDescent="0.25">
      <c r="A120" s="24" t="s">
        <v>923</v>
      </c>
      <c r="B120" s="18" t="s">
        <v>3774</v>
      </c>
      <c r="C120" s="9" t="s">
        <v>331</v>
      </c>
      <c r="D120" s="7" t="s">
        <v>876</v>
      </c>
      <c r="E120" s="7" t="s">
        <v>459</v>
      </c>
      <c r="F120" s="2">
        <v>8</v>
      </c>
      <c r="G120" s="2">
        <f t="shared" ref="G120:G122" si="39">F120*2</f>
        <v>16</v>
      </c>
      <c r="H120" s="7" t="s">
        <v>909</v>
      </c>
      <c r="I120" s="71"/>
      <c r="J120" s="74"/>
      <c r="K120" s="74"/>
      <c r="L120" s="74"/>
      <c r="M120" s="74"/>
      <c r="N120" s="74"/>
      <c r="O120" s="74">
        <f t="shared" ref="O120:O122" si="40">G120*J120</f>
        <v>0</v>
      </c>
      <c r="P120" s="73">
        <f t="shared" ref="P120:P122" si="41">L120*G120</f>
        <v>0</v>
      </c>
      <c r="Q120" s="73"/>
      <c r="R120" s="73"/>
      <c r="S120" s="71"/>
      <c r="T120" s="71"/>
    </row>
    <row r="121" spans="1:20" x14ac:dyDescent="0.25">
      <c r="A121" s="24" t="s">
        <v>923</v>
      </c>
      <c r="B121" s="18" t="s">
        <v>3775</v>
      </c>
      <c r="C121" s="9" t="s">
        <v>30</v>
      </c>
      <c r="D121" s="7" t="s">
        <v>876</v>
      </c>
      <c r="E121" s="7" t="s">
        <v>478</v>
      </c>
      <c r="F121" s="2">
        <v>4</v>
      </c>
      <c r="G121" s="2">
        <f t="shared" si="39"/>
        <v>8</v>
      </c>
      <c r="H121" s="7" t="s">
        <v>909</v>
      </c>
      <c r="I121" s="71"/>
      <c r="J121" s="74"/>
      <c r="K121" s="74"/>
      <c r="L121" s="74"/>
      <c r="M121" s="74"/>
      <c r="N121" s="74"/>
      <c r="O121" s="74">
        <f t="shared" si="40"/>
        <v>0</v>
      </c>
      <c r="P121" s="73">
        <f t="shared" si="41"/>
        <v>0</v>
      </c>
      <c r="Q121" s="73"/>
      <c r="R121" s="73"/>
      <c r="S121" s="71"/>
      <c r="T121" s="71"/>
    </row>
    <row r="122" spans="1:20" x14ac:dyDescent="0.25">
      <c r="A122" s="24" t="s">
        <v>923</v>
      </c>
      <c r="B122" s="18" t="s">
        <v>3776</v>
      </c>
      <c r="C122" s="9" t="s">
        <v>231</v>
      </c>
      <c r="D122" s="7" t="s">
        <v>876</v>
      </c>
      <c r="E122" s="7" t="s">
        <v>545</v>
      </c>
      <c r="F122" s="2">
        <v>4</v>
      </c>
      <c r="G122" s="2">
        <f t="shared" si="39"/>
        <v>8</v>
      </c>
      <c r="H122" s="7" t="s">
        <v>909</v>
      </c>
      <c r="I122" s="71"/>
      <c r="J122" s="74"/>
      <c r="K122" s="74"/>
      <c r="L122" s="74"/>
      <c r="M122" s="74"/>
      <c r="N122" s="74"/>
      <c r="O122" s="74">
        <f t="shared" si="40"/>
        <v>0</v>
      </c>
      <c r="P122" s="73">
        <f t="shared" si="41"/>
        <v>0</v>
      </c>
      <c r="Q122" s="73"/>
      <c r="R122" s="73"/>
      <c r="S122" s="71"/>
      <c r="T122" s="71"/>
    </row>
    <row r="123" spans="1:20" x14ac:dyDescent="0.25">
      <c r="A123" s="23" t="s">
        <v>923</v>
      </c>
      <c r="B123" s="19"/>
      <c r="C123" s="4"/>
      <c r="D123" s="5"/>
      <c r="E123" s="6" t="s">
        <v>2322</v>
      </c>
      <c r="F123" s="10"/>
      <c r="G123" s="42"/>
      <c r="H123" s="5"/>
      <c r="I123" s="67"/>
      <c r="J123" s="68"/>
      <c r="K123" s="68"/>
      <c r="L123" s="69"/>
      <c r="M123" s="69"/>
      <c r="N123" s="69"/>
      <c r="O123" s="70">
        <f>SUM(O120:O122)</f>
        <v>0</v>
      </c>
      <c r="P123" s="70">
        <f>SUM(P120:P122)</f>
        <v>0</v>
      </c>
      <c r="Q123" s="69"/>
      <c r="R123" s="69"/>
      <c r="S123" s="67"/>
      <c r="T123" s="67"/>
    </row>
    <row r="124" spans="1:20" ht="26.25" x14ac:dyDescent="0.25">
      <c r="A124" s="24" t="s">
        <v>3216</v>
      </c>
      <c r="B124" s="18" t="s">
        <v>3777</v>
      </c>
      <c r="C124" s="2" t="s">
        <v>1859</v>
      </c>
      <c r="D124" s="7" t="s">
        <v>1862</v>
      </c>
      <c r="E124" s="3" t="s">
        <v>1856</v>
      </c>
      <c r="F124" s="2">
        <v>80</v>
      </c>
      <c r="G124" s="2">
        <f t="shared" ref="G124:G126" si="42">F124*2</f>
        <v>160</v>
      </c>
      <c r="H124" s="3" t="s">
        <v>909</v>
      </c>
      <c r="I124" s="75"/>
      <c r="J124" s="74"/>
      <c r="K124" s="74"/>
      <c r="L124" s="74"/>
      <c r="M124" s="74"/>
      <c r="N124" s="74"/>
      <c r="O124" s="74">
        <f t="shared" ref="O124:O126" si="43">G124*J124</f>
        <v>0</v>
      </c>
      <c r="P124" s="73">
        <f t="shared" ref="P124:P126" si="44">L124*G124</f>
        <v>0</v>
      </c>
      <c r="Q124" s="73"/>
      <c r="R124" s="73"/>
      <c r="S124" s="71"/>
      <c r="T124" s="71"/>
    </row>
    <row r="125" spans="1:20" ht="26.25" x14ac:dyDescent="0.25">
      <c r="A125" s="24" t="s">
        <v>3216</v>
      </c>
      <c r="B125" s="18" t="s">
        <v>3778</v>
      </c>
      <c r="C125" s="2" t="s">
        <v>1860</v>
      </c>
      <c r="D125" s="7" t="s">
        <v>1862</v>
      </c>
      <c r="E125" s="3" t="s">
        <v>1857</v>
      </c>
      <c r="F125" s="2">
        <v>60</v>
      </c>
      <c r="G125" s="2">
        <f t="shared" si="42"/>
        <v>120</v>
      </c>
      <c r="H125" s="3" t="s">
        <v>909</v>
      </c>
      <c r="I125" s="75"/>
      <c r="J125" s="74"/>
      <c r="K125" s="74"/>
      <c r="L125" s="74"/>
      <c r="M125" s="74"/>
      <c r="N125" s="74"/>
      <c r="O125" s="74">
        <f t="shared" si="43"/>
        <v>0</v>
      </c>
      <c r="P125" s="73">
        <f t="shared" si="44"/>
        <v>0</v>
      </c>
      <c r="Q125" s="73"/>
      <c r="R125" s="73"/>
      <c r="S125" s="71"/>
      <c r="T125" s="71"/>
    </row>
    <row r="126" spans="1:20" ht="26.25" x14ac:dyDescent="0.25">
      <c r="A126" s="24" t="s">
        <v>3216</v>
      </c>
      <c r="B126" s="18" t="s">
        <v>3779</v>
      </c>
      <c r="C126" s="2" t="s">
        <v>1861</v>
      </c>
      <c r="D126" s="7" t="s">
        <v>1862</v>
      </c>
      <c r="E126" s="3" t="s">
        <v>1858</v>
      </c>
      <c r="F126" s="2">
        <v>8</v>
      </c>
      <c r="G126" s="2">
        <f t="shared" si="42"/>
        <v>16</v>
      </c>
      <c r="H126" s="3" t="s">
        <v>909</v>
      </c>
      <c r="I126" s="75"/>
      <c r="J126" s="74"/>
      <c r="K126" s="74"/>
      <c r="L126" s="74"/>
      <c r="M126" s="74"/>
      <c r="N126" s="74"/>
      <c r="O126" s="74">
        <f t="shared" si="43"/>
        <v>0</v>
      </c>
      <c r="P126" s="73">
        <f t="shared" si="44"/>
        <v>0</v>
      </c>
      <c r="Q126" s="73"/>
      <c r="R126" s="73"/>
      <c r="S126" s="71"/>
      <c r="T126" s="71"/>
    </row>
    <row r="127" spans="1:20" x14ac:dyDescent="0.25">
      <c r="A127" s="23" t="s">
        <v>3216</v>
      </c>
      <c r="B127" s="19"/>
      <c r="C127" s="10"/>
      <c r="D127" s="5"/>
      <c r="E127" s="6" t="s">
        <v>2322</v>
      </c>
      <c r="F127" s="10"/>
      <c r="G127" s="42"/>
      <c r="H127" s="11"/>
      <c r="I127" s="79"/>
      <c r="J127" s="68"/>
      <c r="K127" s="68"/>
      <c r="L127" s="69"/>
      <c r="M127" s="81"/>
      <c r="N127" s="81"/>
      <c r="O127" s="82">
        <f>SUM(O124:O126)</f>
        <v>0</v>
      </c>
      <c r="P127" s="70">
        <f>SUM(P124:P126)</f>
        <v>0</v>
      </c>
      <c r="Q127" s="69"/>
      <c r="R127" s="69"/>
      <c r="S127" s="67"/>
      <c r="T127" s="67"/>
    </row>
    <row r="128" spans="1:20" x14ac:dyDescent="0.25">
      <c r="A128" s="24" t="s">
        <v>3115</v>
      </c>
      <c r="B128" s="18" t="s">
        <v>3780</v>
      </c>
      <c r="C128" s="9" t="s">
        <v>2301</v>
      </c>
      <c r="D128" s="7" t="s">
        <v>879</v>
      </c>
      <c r="E128" s="7" t="s">
        <v>2302</v>
      </c>
      <c r="F128" s="2">
        <v>2</v>
      </c>
      <c r="G128" s="2">
        <f t="shared" ref="G128:G142" si="45">F128*2</f>
        <v>4</v>
      </c>
      <c r="H128" s="7" t="s">
        <v>909</v>
      </c>
      <c r="I128" s="71"/>
      <c r="J128" s="72"/>
      <c r="K128" s="72"/>
      <c r="L128" s="73"/>
      <c r="M128" s="73"/>
      <c r="N128" s="73"/>
      <c r="O128" s="74">
        <f t="shared" ref="O128:O142" si="46">G128*J128</f>
        <v>0</v>
      </c>
      <c r="P128" s="73">
        <f t="shared" ref="P128:P142" si="47">L128*G128</f>
        <v>0</v>
      </c>
      <c r="Q128" s="73"/>
      <c r="R128" s="73"/>
      <c r="S128" s="71"/>
      <c r="T128" s="71"/>
    </row>
    <row r="129" spans="1:20" x14ac:dyDescent="0.25">
      <c r="A129" s="24" t="s">
        <v>3115</v>
      </c>
      <c r="B129" s="18" t="s">
        <v>3781</v>
      </c>
      <c r="C129" s="9" t="s">
        <v>2303</v>
      </c>
      <c r="D129" s="7" t="s">
        <v>879</v>
      </c>
      <c r="E129" s="7" t="s">
        <v>2304</v>
      </c>
      <c r="F129" s="2">
        <v>2</v>
      </c>
      <c r="G129" s="2">
        <f t="shared" si="45"/>
        <v>4</v>
      </c>
      <c r="H129" s="7" t="s">
        <v>909</v>
      </c>
      <c r="I129" s="71"/>
      <c r="J129" s="72"/>
      <c r="K129" s="72"/>
      <c r="L129" s="73"/>
      <c r="M129" s="73"/>
      <c r="N129" s="73"/>
      <c r="O129" s="74">
        <f t="shared" si="46"/>
        <v>0</v>
      </c>
      <c r="P129" s="73">
        <f t="shared" si="47"/>
        <v>0</v>
      </c>
      <c r="Q129" s="73"/>
      <c r="R129" s="73"/>
      <c r="S129" s="71"/>
      <c r="T129" s="71"/>
    </row>
    <row r="130" spans="1:20" x14ac:dyDescent="0.25">
      <c r="A130" s="24" t="s">
        <v>3115</v>
      </c>
      <c r="B130" s="18" t="s">
        <v>3782</v>
      </c>
      <c r="C130" s="9" t="s">
        <v>2306</v>
      </c>
      <c r="D130" s="7" t="s">
        <v>879</v>
      </c>
      <c r="E130" s="7" t="s">
        <v>2305</v>
      </c>
      <c r="F130" s="2">
        <v>2</v>
      </c>
      <c r="G130" s="2">
        <f t="shared" si="45"/>
        <v>4</v>
      </c>
      <c r="H130" s="7" t="s">
        <v>909</v>
      </c>
      <c r="I130" s="71"/>
      <c r="J130" s="72"/>
      <c r="K130" s="72"/>
      <c r="L130" s="73"/>
      <c r="M130" s="73"/>
      <c r="N130" s="73"/>
      <c r="O130" s="74">
        <f t="shared" si="46"/>
        <v>0</v>
      </c>
      <c r="P130" s="73">
        <f t="shared" si="47"/>
        <v>0</v>
      </c>
      <c r="Q130" s="73"/>
      <c r="R130" s="73"/>
      <c r="S130" s="71"/>
      <c r="T130" s="71"/>
    </row>
    <row r="131" spans="1:20" x14ac:dyDescent="0.25">
      <c r="A131" s="24" t="s">
        <v>3115</v>
      </c>
      <c r="B131" s="18" t="s">
        <v>3783</v>
      </c>
      <c r="C131" s="9" t="s">
        <v>2307</v>
      </c>
      <c r="D131" s="7" t="s">
        <v>879</v>
      </c>
      <c r="E131" s="7" t="s">
        <v>2308</v>
      </c>
      <c r="F131" s="2">
        <v>2</v>
      </c>
      <c r="G131" s="2">
        <f t="shared" si="45"/>
        <v>4</v>
      </c>
      <c r="H131" s="7" t="s">
        <v>909</v>
      </c>
      <c r="I131" s="71"/>
      <c r="J131" s="72"/>
      <c r="K131" s="72"/>
      <c r="L131" s="73"/>
      <c r="M131" s="73"/>
      <c r="N131" s="73"/>
      <c r="O131" s="74">
        <f t="shared" si="46"/>
        <v>0</v>
      </c>
      <c r="P131" s="73">
        <f t="shared" si="47"/>
        <v>0</v>
      </c>
      <c r="Q131" s="73"/>
      <c r="R131" s="73"/>
      <c r="S131" s="71"/>
      <c r="T131" s="71"/>
    </row>
    <row r="132" spans="1:20" x14ac:dyDescent="0.25">
      <c r="A132" s="24" t="s">
        <v>3115</v>
      </c>
      <c r="B132" s="18" t="s">
        <v>3784</v>
      </c>
      <c r="C132" s="9" t="s">
        <v>2003</v>
      </c>
      <c r="D132" s="7" t="s">
        <v>879</v>
      </c>
      <c r="E132" s="7" t="s">
        <v>2309</v>
      </c>
      <c r="F132" s="2">
        <v>2</v>
      </c>
      <c r="G132" s="2">
        <f t="shared" si="45"/>
        <v>4</v>
      </c>
      <c r="H132" s="7" t="s">
        <v>909</v>
      </c>
      <c r="I132" s="71"/>
      <c r="J132" s="72"/>
      <c r="K132" s="72"/>
      <c r="L132" s="73"/>
      <c r="M132" s="73"/>
      <c r="N132" s="73"/>
      <c r="O132" s="74">
        <f t="shared" si="46"/>
        <v>0</v>
      </c>
      <c r="P132" s="73">
        <f t="shared" si="47"/>
        <v>0</v>
      </c>
      <c r="Q132" s="73"/>
      <c r="R132" s="73"/>
      <c r="S132" s="71"/>
      <c r="T132" s="71"/>
    </row>
    <row r="133" spans="1:20" x14ac:dyDescent="0.25">
      <c r="A133" s="24" t="s">
        <v>3115</v>
      </c>
      <c r="B133" s="18" t="s">
        <v>3785</v>
      </c>
      <c r="C133" s="9" t="s">
        <v>2310</v>
      </c>
      <c r="D133" s="7" t="s">
        <v>879</v>
      </c>
      <c r="E133" s="7" t="s">
        <v>2311</v>
      </c>
      <c r="F133" s="2">
        <v>2</v>
      </c>
      <c r="G133" s="2">
        <f t="shared" si="45"/>
        <v>4</v>
      </c>
      <c r="H133" s="7" t="s">
        <v>909</v>
      </c>
      <c r="I133" s="71"/>
      <c r="J133" s="72"/>
      <c r="K133" s="72"/>
      <c r="L133" s="73"/>
      <c r="M133" s="73"/>
      <c r="N133" s="73"/>
      <c r="O133" s="74">
        <f t="shared" si="46"/>
        <v>0</v>
      </c>
      <c r="P133" s="73">
        <f t="shared" si="47"/>
        <v>0</v>
      </c>
      <c r="Q133" s="73"/>
      <c r="R133" s="73"/>
      <c r="S133" s="71"/>
      <c r="T133" s="71"/>
    </row>
    <row r="134" spans="1:20" x14ac:dyDescent="0.25">
      <c r="A134" s="24" t="s">
        <v>3115</v>
      </c>
      <c r="B134" s="18" t="s">
        <v>3786</v>
      </c>
      <c r="C134" s="2" t="s">
        <v>2002</v>
      </c>
      <c r="D134" s="3" t="s">
        <v>879</v>
      </c>
      <c r="E134" s="3" t="s">
        <v>2004</v>
      </c>
      <c r="F134" s="2">
        <v>2</v>
      </c>
      <c r="G134" s="2">
        <f t="shared" si="45"/>
        <v>4</v>
      </c>
      <c r="H134" s="3" t="s">
        <v>2001</v>
      </c>
      <c r="I134" s="75"/>
      <c r="J134" s="72"/>
      <c r="K134" s="72"/>
      <c r="L134" s="73"/>
      <c r="M134" s="73"/>
      <c r="N134" s="73"/>
      <c r="O134" s="74">
        <f t="shared" si="46"/>
        <v>0</v>
      </c>
      <c r="P134" s="73">
        <f t="shared" si="47"/>
        <v>0</v>
      </c>
      <c r="Q134" s="73"/>
      <c r="R134" s="73"/>
      <c r="S134" s="75"/>
      <c r="T134" s="75"/>
    </row>
    <row r="135" spans="1:20" x14ac:dyDescent="0.25">
      <c r="A135" s="24" t="s">
        <v>3115</v>
      </c>
      <c r="B135" s="18" t="s">
        <v>3787</v>
      </c>
      <c r="C135" s="9" t="s">
        <v>372</v>
      </c>
      <c r="D135" s="3" t="s">
        <v>879</v>
      </c>
      <c r="E135" s="7" t="s">
        <v>455</v>
      </c>
      <c r="F135" s="2">
        <v>2</v>
      </c>
      <c r="G135" s="2">
        <f t="shared" si="45"/>
        <v>4</v>
      </c>
      <c r="H135" s="7" t="s">
        <v>909</v>
      </c>
      <c r="I135" s="71"/>
      <c r="J135" s="72"/>
      <c r="K135" s="72"/>
      <c r="L135" s="73"/>
      <c r="M135" s="73"/>
      <c r="N135" s="73"/>
      <c r="O135" s="74">
        <f t="shared" si="46"/>
        <v>0</v>
      </c>
      <c r="P135" s="73">
        <f t="shared" si="47"/>
        <v>0</v>
      </c>
      <c r="Q135" s="73"/>
      <c r="R135" s="73"/>
      <c r="S135" s="75"/>
      <c r="T135" s="75"/>
    </row>
    <row r="136" spans="1:20" x14ac:dyDescent="0.25">
      <c r="A136" s="24" t="s">
        <v>3115</v>
      </c>
      <c r="B136" s="18" t="s">
        <v>3788</v>
      </c>
      <c r="C136" s="9" t="s">
        <v>68</v>
      </c>
      <c r="D136" s="3" t="s">
        <v>879</v>
      </c>
      <c r="E136" s="7" t="s">
        <v>469</v>
      </c>
      <c r="F136" s="2">
        <v>2</v>
      </c>
      <c r="G136" s="2">
        <f t="shared" si="45"/>
        <v>4</v>
      </c>
      <c r="H136" s="7" t="s">
        <v>909</v>
      </c>
      <c r="I136" s="71"/>
      <c r="J136" s="72"/>
      <c r="K136" s="72"/>
      <c r="L136" s="73"/>
      <c r="M136" s="73"/>
      <c r="N136" s="73"/>
      <c r="O136" s="74">
        <f t="shared" si="46"/>
        <v>0</v>
      </c>
      <c r="P136" s="73">
        <f t="shared" si="47"/>
        <v>0</v>
      </c>
      <c r="Q136" s="73"/>
      <c r="R136" s="73"/>
      <c r="S136" s="75"/>
      <c r="T136" s="75"/>
    </row>
    <row r="137" spans="1:20" ht="26.25" x14ac:dyDescent="0.25">
      <c r="A137" s="24" t="s">
        <v>3115</v>
      </c>
      <c r="B137" s="18" t="s">
        <v>3789</v>
      </c>
      <c r="C137" s="9" t="s">
        <v>71</v>
      </c>
      <c r="D137" s="3" t="s">
        <v>879</v>
      </c>
      <c r="E137" s="7" t="s">
        <v>470</v>
      </c>
      <c r="F137" s="2">
        <v>20</v>
      </c>
      <c r="G137" s="2">
        <f t="shared" si="45"/>
        <v>40</v>
      </c>
      <c r="H137" s="7" t="s">
        <v>909</v>
      </c>
      <c r="I137" s="71"/>
      <c r="J137" s="72"/>
      <c r="K137" s="72"/>
      <c r="L137" s="73"/>
      <c r="M137" s="73"/>
      <c r="N137" s="73"/>
      <c r="O137" s="74">
        <f t="shared" si="46"/>
        <v>0</v>
      </c>
      <c r="P137" s="73">
        <f t="shared" si="47"/>
        <v>0</v>
      </c>
      <c r="Q137" s="73"/>
      <c r="R137" s="73"/>
      <c r="S137" s="75"/>
      <c r="T137" s="75"/>
    </row>
    <row r="138" spans="1:20" ht="26.25" x14ac:dyDescent="0.25">
      <c r="A138" s="24" t="s">
        <v>3115</v>
      </c>
      <c r="B138" s="18" t="s">
        <v>3790</v>
      </c>
      <c r="C138" s="9" t="s">
        <v>152</v>
      </c>
      <c r="D138" s="7" t="s">
        <v>879</v>
      </c>
      <c r="E138" s="7" t="s">
        <v>471</v>
      </c>
      <c r="F138" s="2">
        <v>2</v>
      </c>
      <c r="G138" s="2">
        <f t="shared" si="45"/>
        <v>4</v>
      </c>
      <c r="H138" s="7" t="s">
        <v>909</v>
      </c>
      <c r="I138" s="71"/>
      <c r="J138" s="72"/>
      <c r="K138" s="72"/>
      <c r="L138" s="73"/>
      <c r="M138" s="73"/>
      <c r="N138" s="73"/>
      <c r="O138" s="74">
        <f t="shared" si="46"/>
        <v>0</v>
      </c>
      <c r="P138" s="73">
        <f t="shared" si="47"/>
        <v>0</v>
      </c>
      <c r="Q138" s="73"/>
      <c r="R138" s="73"/>
      <c r="S138" s="71"/>
      <c r="T138" s="71"/>
    </row>
    <row r="139" spans="1:20" x14ac:dyDescent="0.25">
      <c r="A139" s="24" t="s">
        <v>3115</v>
      </c>
      <c r="B139" s="18" t="s">
        <v>3791</v>
      </c>
      <c r="C139" s="9" t="s">
        <v>219</v>
      </c>
      <c r="D139" s="7" t="s">
        <v>879</v>
      </c>
      <c r="E139" s="7" t="s">
        <v>472</v>
      </c>
      <c r="F139" s="2">
        <v>8</v>
      </c>
      <c r="G139" s="2">
        <f t="shared" si="45"/>
        <v>16</v>
      </c>
      <c r="H139" s="7" t="s">
        <v>909</v>
      </c>
      <c r="I139" s="71"/>
      <c r="J139" s="72"/>
      <c r="K139" s="72"/>
      <c r="L139" s="73"/>
      <c r="M139" s="73"/>
      <c r="N139" s="73"/>
      <c r="O139" s="74">
        <f t="shared" si="46"/>
        <v>0</v>
      </c>
      <c r="P139" s="73">
        <f t="shared" si="47"/>
        <v>0</v>
      </c>
      <c r="Q139" s="73"/>
      <c r="R139" s="73"/>
      <c r="S139" s="71"/>
      <c r="T139" s="71"/>
    </row>
    <row r="140" spans="1:20" x14ac:dyDescent="0.25">
      <c r="A140" s="24" t="s">
        <v>3115</v>
      </c>
      <c r="B140" s="18" t="s">
        <v>3792</v>
      </c>
      <c r="C140" s="9" t="s">
        <v>398</v>
      </c>
      <c r="D140" s="7" t="s">
        <v>879</v>
      </c>
      <c r="E140" s="7" t="s">
        <v>518</v>
      </c>
      <c r="F140" s="2">
        <v>4</v>
      </c>
      <c r="G140" s="2">
        <f t="shared" si="45"/>
        <v>8</v>
      </c>
      <c r="H140" s="7" t="s">
        <v>909</v>
      </c>
      <c r="I140" s="71"/>
      <c r="J140" s="72"/>
      <c r="K140" s="72"/>
      <c r="L140" s="73"/>
      <c r="M140" s="73"/>
      <c r="N140" s="73"/>
      <c r="O140" s="74">
        <f t="shared" si="46"/>
        <v>0</v>
      </c>
      <c r="P140" s="73">
        <f t="shared" si="47"/>
        <v>0</v>
      </c>
      <c r="Q140" s="73"/>
      <c r="R140" s="73"/>
      <c r="S140" s="71"/>
      <c r="T140" s="71"/>
    </row>
    <row r="141" spans="1:20" ht="26.25" x14ac:dyDescent="0.25">
      <c r="A141" s="24" t="s">
        <v>3115</v>
      </c>
      <c r="B141" s="18" t="s">
        <v>3793</v>
      </c>
      <c r="C141" s="2" t="s">
        <v>2570</v>
      </c>
      <c r="D141" s="7" t="s">
        <v>879</v>
      </c>
      <c r="E141" s="8" t="s">
        <v>2572</v>
      </c>
      <c r="F141" s="2">
        <v>10</v>
      </c>
      <c r="G141" s="2">
        <f t="shared" si="45"/>
        <v>20</v>
      </c>
      <c r="H141" s="7" t="s">
        <v>909</v>
      </c>
      <c r="I141" s="71"/>
      <c r="J141" s="72"/>
      <c r="K141" s="72"/>
      <c r="L141" s="73"/>
      <c r="M141" s="73"/>
      <c r="N141" s="73"/>
      <c r="O141" s="74">
        <f t="shared" si="46"/>
        <v>0</v>
      </c>
      <c r="P141" s="73">
        <f t="shared" si="47"/>
        <v>0</v>
      </c>
      <c r="Q141" s="73"/>
      <c r="R141" s="73"/>
      <c r="S141" s="71"/>
      <c r="T141" s="71"/>
    </row>
    <row r="142" spans="1:20" x14ac:dyDescent="0.25">
      <c r="A142" s="24" t="s">
        <v>3115</v>
      </c>
      <c r="B142" s="18" t="s">
        <v>3794</v>
      </c>
      <c r="C142" s="2" t="s">
        <v>2571</v>
      </c>
      <c r="D142" s="7" t="s">
        <v>879</v>
      </c>
      <c r="E142" s="8" t="s">
        <v>2573</v>
      </c>
      <c r="F142" s="2">
        <v>4</v>
      </c>
      <c r="G142" s="2">
        <f t="shared" si="45"/>
        <v>8</v>
      </c>
      <c r="H142" s="7" t="s">
        <v>909</v>
      </c>
      <c r="I142" s="71"/>
      <c r="J142" s="72"/>
      <c r="K142" s="72"/>
      <c r="L142" s="73"/>
      <c r="M142" s="73"/>
      <c r="N142" s="73"/>
      <c r="O142" s="74">
        <f t="shared" si="46"/>
        <v>0</v>
      </c>
      <c r="P142" s="73">
        <f t="shared" si="47"/>
        <v>0</v>
      </c>
      <c r="Q142" s="73"/>
      <c r="R142" s="73"/>
      <c r="S142" s="71"/>
      <c r="T142" s="71"/>
    </row>
    <row r="143" spans="1:20" x14ac:dyDescent="0.25">
      <c r="A143" s="23" t="s">
        <v>3115</v>
      </c>
      <c r="B143" s="19"/>
      <c r="C143" s="10"/>
      <c r="D143" s="11"/>
      <c r="E143" s="6" t="s">
        <v>2322</v>
      </c>
      <c r="F143" s="10"/>
      <c r="G143" s="42"/>
      <c r="H143" s="11"/>
      <c r="I143" s="79"/>
      <c r="J143" s="68"/>
      <c r="K143" s="68"/>
      <c r="L143" s="69"/>
      <c r="M143" s="69"/>
      <c r="N143" s="69"/>
      <c r="O143" s="70">
        <f>SUM(O128:O142)</f>
        <v>0</v>
      </c>
      <c r="P143" s="70">
        <f>SUM(P128:P142)</f>
        <v>0</v>
      </c>
      <c r="Q143" s="69"/>
      <c r="R143" s="69"/>
      <c r="S143" s="79"/>
      <c r="T143" s="79"/>
    </row>
    <row r="144" spans="1:20" ht="128.25" x14ac:dyDescent="0.25">
      <c r="A144" s="24" t="s">
        <v>1014</v>
      </c>
      <c r="B144" s="18" t="s">
        <v>3795</v>
      </c>
      <c r="C144" s="2" t="s">
        <v>284</v>
      </c>
      <c r="D144" s="3" t="s">
        <v>879</v>
      </c>
      <c r="E144" s="3" t="s">
        <v>2026</v>
      </c>
      <c r="F144" s="2">
        <v>2</v>
      </c>
      <c r="G144" s="2">
        <f t="shared" ref="G144:G156" si="48">F144*2</f>
        <v>4</v>
      </c>
      <c r="H144" s="3" t="s">
        <v>2001</v>
      </c>
      <c r="I144" s="75"/>
      <c r="J144" s="72"/>
      <c r="K144" s="72"/>
      <c r="L144" s="73"/>
      <c r="M144" s="73"/>
      <c r="N144" s="73"/>
      <c r="O144" s="74">
        <f t="shared" ref="O144:O156" si="49">G144*J144</f>
        <v>0</v>
      </c>
      <c r="P144" s="73">
        <f t="shared" ref="P144:P156" si="50">L144*G144</f>
        <v>0</v>
      </c>
      <c r="Q144" s="73"/>
      <c r="R144" s="73"/>
      <c r="S144" s="75"/>
      <c r="T144" s="75"/>
    </row>
    <row r="145" spans="1:20" x14ac:dyDescent="0.25">
      <c r="A145" s="24" t="s">
        <v>1014</v>
      </c>
      <c r="B145" s="18" t="s">
        <v>3797</v>
      </c>
      <c r="C145" s="2" t="s">
        <v>2027</v>
      </c>
      <c r="D145" s="3" t="s">
        <v>879</v>
      </c>
      <c r="E145" s="3" t="s">
        <v>2028</v>
      </c>
      <c r="F145" s="2">
        <v>2</v>
      </c>
      <c r="G145" s="2">
        <f t="shared" si="48"/>
        <v>4</v>
      </c>
      <c r="H145" s="3" t="s">
        <v>909</v>
      </c>
      <c r="I145" s="75"/>
      <c r="J145" s="72"/>
      <c r="K145" s="72"/>
      <c r="L145" s="73"/>
      <c r="M145" s="73"/>
      <c r="N145" s="73"/>
      <c r="O145" s="74">
        <f t="shared" si="49"/>
        <v>0</v>
      </c>
      <c r="P145" s="73">
        <f t="shared" si="50"/>
        <v>0</v>
      </c>
      <c r="Q145" s="73"/>
      <c r="R145" s="73"/>
      <c r="S145" s="75"/>
      <c r="T145" s="75"/>
    </row>
    <row r="146" spans="1:20" ht="26.25" x14ac:dyDescent="0.25">
      <c r="A146" s="24" t="s">
        <v>1014</v>
      </c>
      <c r="B146" s="18" t="s">
        <v>3798</v>
      </c>
      <c r="C146" s="2" t="s">
        <v>2029</v>
      </c>
      <c r="D146" s="3" t="s">
        <v>879</v>
      </c>
      <c r="E146" s="3" t="s">
        <v>2030</v>
      </c>
      <c r="F146" s="2">
        <v>2</v>
      </c>
      <c r="G146" s="2">
        <f t="shared" si="48"/>
        <v>4</v>
      </c>
      <c r="H146" s="3" t="s">
        <v>909</v>
      </c>
      <c r="I146" s="75"/>
      <c r="J146" s="72"/>
      <c r="K146" s="72"/>
      <c r="L146" s="73"/>
      <c r="M146" s="73"/>
      <c r="N146" s="73"/>
      <c r="O146" s="74">
        <f t="shared" si="49"/>
        <v>0</v>
      </c>
      <c r="P146" s="73">
        <f t="shared" si="50"/>
        <v>0</v>
      </c>
      <c r="Q146" s="73"/>
      <c r="R146" s="73"/>
      <c r="S146" s="75"/>
      <c r="T146" s="75"/>
    </row>
    <row r="147" spans="1:20" x14ac:dyDescent="0.25">
      <c r="A147" s="24" t="s">
        <v>1014</v>
      </c>
      <c r="B147" s="18" t="s">
        <v>3799</v>
      </c>
      <c r="C147" s="2" t="s">
        <v>2031</v>
      </c>
      <c r="D147" s="3" t="s">
        <v>879</v>
      </c>
      <c r="E147" s="3" t="s">
        <v>2032</v>
      </c>
      <c r="F147" s="2">
        <v>2</v>
      </c>
      <c r="G147" s="2">
        <f t="shared" si="48"/>
        <v>4</v>
      </c>
      <c r="H147" s="3" t="s">
        <v>909</v>
      </c>
      <c r="I147" s="75"/>
      <c r="J147" s="72"/>
      <c r="K147" s="72"/>
      <c r="L147" s="73"/>
      <c r="M147" s="73"/>
      <c r="N147" s="73"/>
      <c r="O147" s="74">
        <f t="shared" si="49"/>
        <v>0</v>
      </c>
      <c r="P147" s="73">
        <f t="shared" si="50"/>
        <v>0</v>
      </c>
      <c r="Q147" s="73"/>
      <c r="R147" s="73"/>
      <c r="S147" s="75"/>
      <c r="T147" s="75"/>
    </row>
    <row r="148" spans="1:20" x14ac:dyDescent="0.25">
      <c r="A148" s="24" t="s">
        <v>1014</v>
      </c>
      <c r="B148" s="18" t="s">
        <v>3800</v>
      </c>
      <c r="C148" s="2" t="s">
        <v>2033</v>
      </c>
      <c r="D148" s="3" t="s">
        <v>879</v>
      </c>
      <c r="E148" s="3" t="s">
        <v>2034</v>
      </c>
      <c r="F148" s="2">
        <v>2</v>
      </c>
      <c r="G148" s="2">
        <f t="shared" si="48"/>
        <v>4</v>
      </c>
      <c r="H148" s="3" t="s">
        <v>909</v>
      </c>
      <c r="I148" s="75"/>
      <c r="J148" s="72"/>
      <c r="K148" s="72"/>
      <c r="L148" s="73"/>
      <c r="M148" s="73"/>
      <c r="N148" s="73"/>
      <c r="O148" s="74">
        <f t="shared" si="49"/>
        <v>0</v>
      </c>
      <c r="P148" s="73">
        <f t="shared" si="50"/>
        <v>0</v>
      </c>
      <c r="Q148" s="73"/>
      <c r="R148" s="73"/>
      <c r="S148" s="75"/>
      <c r="T148" s="75"/>
    </row>
    <row r="149" spans="1:20" x14ac:dyDescent="0.25">
      <c r="A149" s="24" t="s">
        <v>1014</v>
      </c>
      <c r="B149" s="18" t="s">
        <v>3801</v>
      </c>
      <c r="C149" s="2" t="s">
        <v>2035</v>
      </c>
      <c r="D149" s="3" t="s">
        <v>879</v>
      </c>
      <c r="E149" s="3" t="s">
        <v>2036</v>
      </c>
      <c r="F149" s="2">
        <v>2</v>
      </c>
      <c r="G149" s="2">
        <f t="shared" si="48"/>
        <v>4</v>
      </c>
      <c r="H149" s="3" t="s">
        <v>909</v>
      </c>
      <c r="I149" s="75"/>
      <c r="J149" s="72"/>
      <c r="K149" s="72"/>
      <c r="L149" s="73"/>
      <c r="M149" s="73"/>
      <c r="N149" s="73"/>
      <c r="O149" s="74">
        <f t="shared" si="49"/>
        <v>0</v>
      </c>
      <c r="P149" s="73">
        <f t="shared" si="50"/>
        <v>0</v>
      </c>
      <c r="Q149" s="73"/>
      <c r="R149" s="73"/>
      <c r="S149" s="75"/>
      <c r="T149" s="75"/>
    </row>
    <row r="150" spans="1:20" x14ac:dyDescent="0.25">
      <c r="A150" s="24" t="s">
        <v>1014</v>
      </c>
      <c r="B150" s="18" t="s">
        <v>3802</v>
      </c>
      <c r="C150" s="2" t="s">
        <v>2037</v>
      </c>
      <c r="D150" s="3" t="s">
        <v>879</v>
      </c>
      <c r="E150" s="3" t="s">
        <v>2038</v>
      </c>
      <c r="F150" s="2">
        <v>2</v>
      </c>
      <c r="G150" s="2">
        <f t="shared" si="48"/>
        <v>4</v>
      </c>
      <c r="H150" s="3" t="s">
        <v>909</v>
      </c>
      <c r="I150" s="75"/>
      <c r="J150" s="72"/>
      <c r="K150" s="72"/>
      <c r="L150" s="73"/>
      <c r="M150" s="73"/>
      <c r="N150" s="73"/>
      <c r="O150" s="74">
        <f t="shared" si="49"/>
        <v>0</v>
      </c>
      <c r="P150" s="73">
        <f t="shared" si="50"/>
        <v>0</v>
      </c>
      <c r="Q150" s="73"/>
      <c r="R150" s="73"/>
      <c r="S150" s="75"/>
      <c r="T150" s="75"/>
    </row>
    <row r="151" spans="1:20" x14ac:dyDescent="0.25">
      <c r="A151" s="24" t="s">
        <v>1014</v>
      </c>
      <c r="B151" s="18" t="s">
        <v>3803</v>
      </c>
      <c r="C151" s="2" t="s">
        <v>2039</v>
      </c>
      <c r="D151" s="3" t="s">
        <v>879</v>
      </c>
      <c r="E151" s="3" t="s">
        <v>2040</v>
      </c>
      <c r="F151" s="2">
        <v>2</v>
      </c>
      <c r="G151" s="2">
        <f t="shared" si="48"/>
        <v>4</v>
      </c>
      <c r="H151" s="3" t="s">
        <v>909</v>
      </c>
      <c r="I151" s="75"/>
      <c r="J151" s="72"/>
      <c r="K151" s="72"/>
      <c r="L151" s="73"/>
      <c r="M151" s="73"/>
      <c r="N151" s="73"/>
      <c r="O151" s="74">
        <f t="shared" si="49"/>
        <v>0</v>
      </c>
      <c r="P151" s="73">
        <f t="shared" si="50"/>
        <v>0</v>
      </c>
      <c r="Q151" s="73"/>
      <c r="R151" s="73"/>
      <c r="S151" s="75"/>
      <c r="T151" s="75"/>
    </row>
    <row r="152" spans="1:20" ht="26.25" x14ac:dyDescent="0.25">
      <c r="A152" s="24" t="s">
        <v>1014</v>
      </c>
      <c r="B152" s="18" t="s">
        <v>3804</v>
      </c>
      <c r="C152" s="9" t="s">
        <v>2041</v>
      </c>
      <c r="D152" s="3" t="s">
        <v>879</v>
      </c>
      <c r="E152" s="3" t="s">
        <v>2042</v>
      </c>
      <c r="F152" s="2">
        <v>2</v>
      </c>
      <c r="G152" s="2">
        <f t="shared" si="48"/>
        <v>4</v>
      </c>
      <c r="H152" s="3" t="s">
        <v>909</v>
      </c>
      <c r="I152" s="75"/>
      <c r="J152" s="72"/>
      <c r="K152" s="72"/>
      <c r="L152" s="73"/>
      <c r="M152" s="73"/>
      <c r="N152" s="73"/>
      <c r="O152" s="74">
        <f t="shared" si="49"/>
        <v>0</v>
      </c>
      <c r="P152" s="73">
        <f t="shared" si="50"/>
        <v>0</v>
      </c>
      <c r="Q152" s="73"/>
      <c r="R152" s="73"/>
      <c r="S152" s="75"/>
      <c r="T152" s="75"/>
    </row>
    <row r="153" spans="1:20" ht="26.25" x14ac:dyDescent="0.25">
      <c r="A153" s="24" t="s">
        <v>1014</v>
      </c>
      <c r="B153" s="18" t="s">
        <v>3805</v>
      </c>
      <c r="C153" s="2" t="s">
        <v>2107</v>
      </c>
      <c r="D153" s="3" t="s">
        <v>879</v>
      </c>
      <c r="E153" s="3" t="s">
        <v>2108</v>
      </c>
      <c r="F153" s="2">
        <v>2</v>
      </c>
      <c r="G153" s="2">
        <f t="shared" si="48"/>
        <v>4</v>
      </c>
      <c r="H153" s="3" t="s">
        <v>2001</v>
      </c>
      <c r="I153" s="75"/>
      <c r="J153" s="72"/>
      <c r="K153" s="72"/>
      <c r="L153" s="73"/>
      <c r="M153" s="73"/>
      <c r="N153" s="73"/>
      <c r="O153" s="74">
        <f t="shared" si="49"/>
        <v>0</v>
      </c>
      <c r="P153" s="73">
        <f t="shared" si="50"/>
        <v>0</v>
      </c>
      <c r="Q153" s="73"/>
      <c r="R153" s="73"/>
      <c r="S153" s="75"/>
      <c r="T153" s="75"/>
    </row>
    <row r="154" spans="1:20" ht="26.25" x14ac:dyDescent="0.25">
      <c r="A154" s="24" t="s">
        <v>1014</v>
      </c>
      <c r="B154" s="18" t="s">
        <v>3806</v>
      </c>
      <c r="C154" s="2" t="s">
        <v>2109</v>
      </c>
      <c r="D154" s="3" t="s">
        <v>879</v>
      </c>
      <c r="E154" s="3" t="s">
        <v>2110</v>
      </c>
      <c r="F154" s="2">
        <v>2</v>
      </c>
      <c r="G154" s="2">
        <f t="shared" si="48"/>
        <v>4</v>
      </c>
      <c r="H154" s="3" t="s">
        <v>2001</v>
      </c>
      <c r="I154" s="75"/>
      <c r="J154" s="72"/>
      <c r="K154" s="72"/>
      <c r="L154" s="73"/>
      <c r="M154" s="73"/>
      <c r="N154" s="73"/>
      <c r="O154" s="74">
        <f t="shared" si="49"/>
        <v>0</v>
      </c>
      <c r="P154" s="73">
        <f t="shared" si="50"/>
        <v>0</v>
      </c>
      <c r="Q154" s="73"/>
      <c r="R154" s="73"/>
      <c r="S154" s="75"/>
      <c r="T154" s="75"/>
    </row>
    <row r="155" spans="1:20" x14ac:dyDescent="0.25">
      <c r="A155" s="24" t="s">
        <v>1014</v>
      </c>
      <c r="B155" s="18" t="s">
        <v>3807</v>
      </c>
      <c r="C155" s="2" t="s">
        <v>2111</v>
      </c>
      <c r="D155" s="3" t="s">
        <v>879</v>
      </c>
      <c r="E155" s="3" t="s">
        <v>2112</v>
      </c>
      <c r="F155" s="2">
        <v>2</v>
      </c>
      <c r="G155" s="2">
        <f t="shared" si="48"/>
        <v>4</v>
      </c>
      <c r="H155" s="3" t="s">
        <v>2001</v>
      </c>
      <c r="I155" s="75"/>
      <c r="J155" s="72"/>
      <c r="K155" s="72"/>
      <c r="L155" s="73"/>
      <c r="M155" s="73"/>
      <c r="N155" s="73"/>
      <c r="O155" s="74">
        <f t="shared" si="49"/>
        <v>0</v>
      </c>
      <c r="P155" s="73">
        <f t="shared" si="50"/>
        <v>0</v>
      </c>
      <c r="Q155" s="73"/>
      <c r="R155" s="73"/>
      <c r="S155" s="75"/>
      <c r="T155" s="75"/>
    </row>
    <row r="156" spans="1:20" x14ac:dyDescent="0.25">
      <c r="A156" s="24" t="s">
        <v>1014</v>
      </c>
      <c r="B156" s="18" t="s">
        <v>3808</v>
      </c>
      <c r="C156" s="2" t="s">
        <v>2113</v>
      </c>
      <c r="D156" s="3" t="s">
        <v>879</v>
      </c>
      <c r="E156" s="3" t="s">
        <v>2114</v>
      </c>
      <c r="F156" s="2">
        <v>2</v>
      </c>
      <c r="G156" s="2">
        <f t="shared" si="48"/>
        <v>4</v>
      </c>
      <c r="H156" s="3" t="s">
        <v>2001</v>
      </c>
      <c r="I156" s="75"/>
      <c r="J156" s="72"/>
      <c r="K156" s="72"/>
      <c r="L156" s="73"/>
      <c r="M156" s="73"/>
      <c r="N156" s="73"/>
      <c r="O156" s="74">
        <f t="shared" si="49"/>
        <v>0</v>
      </c>
      <c r="P156" s="73">
        <f t="shared" si="50"/>
        <v>0</v>
      </c>
      <c r="Q156" s="73"/>
      <c r="R156" s="73"/>
      <c r="S156" s="75"/>
      <c r="T156" s="75"/>
    </row>
    <row r="157" spans="1:20" x14ac:dyDescent="0.25">
      <c r="A157" s="23" t="s">
        <v>1014</v>
      </c>
      <c r="B157" s="19"/>
      <c r="C157" s="10"/>
      <c r="D157" s="11"/>
      <c r="E157" s="6" t="s">
        <v>2322</v>
      </c>
      <c r="F157" s="10"/>
      <c r="G157" s="42"/>
      <c r="H157" s="11"/>
      <c r="I157" s="79"/>
      <c r="J157" s="68"/>
      <c r="K157" s="68"/>
      <c r="L157" s="69"/>
      <c r="M157" s="69"/>
      <c r="N157" s="69"/>
      <c r="O157" s="70">
        <f>SUM(O144:O156)</f>
        <v>0</v>
      </c>
      <c r="P157" s="70">
        <f>SUM(P144:P156)</f>
        <v>0</v>
      </c>
      <c r="Q157" s="69"/>
      <c r="R157" s="69"/>
      <c r="S157" s="79"/>
      <c r="T157" s="79"/>
    </row>
    <row r="158" spans="1:20" ht="26.25" x14ac:dyDescent="0.25">
      <c r="A158" s="24" t="s">
        <v>2795</v>
      </c>
      <c r="B158" s="18" t="s">
        <v>3809</v>
      </c>
      <c r="C158" s="9" t="s">
        <v>44</v>
      </c>
      <c r="D158" s="7" t="s">
        <v>948</v>
      </c>
      <c r="E158" s="7" t="s">
        <v>582</v>
      </c>
      <c r="F158" s="2">
        <v>8</v>
      </c>
      <c r="G158" s="2">
        <f t="shared" ref="G158:G164" si="51">F158*2</f>
        <v>16</v>
      </c>
      <c r="H158" s="7" t="s">
        <v>2001</v>
      </c>
      <c r="I158" s="71"/>
      <c r="J158" s="72"/>
      <c r="K158" s="72"/>
      <c r="L158" s="73"/>
      <c r="M158" s="73"/>
      <c r="N158" s="73"/>
      <c r="O158" s="74">
        <f t="shared" ref="O158:O164" si="52">G158*J158</f>
        <v>0</v>
      </c>
      <c r="P158" s="73">
        <f t="shared" ref="P158:P164" si="53">L158*G158</f>
        <v>0</v>
      </c>
      <c r="Q158" s="73"/>
      <c r="R158" s="73"/>
      <c r="S158" s="71"/>
      <c r="T158" s="71"/>
    </row>
    <row r="159" spans="1:20" ht="26.25" x14ac:dyDescent="0.25">
      <c r="A159" s="24" t="s">
        <v>2795</v>
      </c>
      <c r="B159" s="18" t="s">
        <v>3812</v>
      </c>
      <c r="C159" s="9" t="s">
        <v>367</v>
      </c>
      <c r="D159" s="7" t="s">
        <v>948</v>
      </c>
      <c r="E159" s="7" t="s">
        <v>670</v>
      </c>
      <c r="F159" s="2">
        <v>12</v>
      </c>
      <c r="G159" s="2">
        <f t="shared" si="51"/>
        <v>24</v>
      </c>
      <c r="H159" s="7" t="s">
        <v>2001</v>
      </c>
      <c r="I159" s="71"/>
      <c r="J159" s="72"/>
      <c r="K159" s="72"/>
      <c r="L159" s="73"/>
      <c r="M159" s="73"/>
      <c r="N159" s="73"/>
      <c r="O159" s="74">
        <f t="shared" si="52"/>
        <v>0</v>
      </c>
      <c r="P159" s="73">
        <f t="shared" si="53"/>
        <v>0</v>
      </c>
      <c r="Q159" s="73"/>
      <c r="R159" s="73"/>
      <c r="S159" s="71"/>
      <c r="T159" s="71"/>
    </row>
    <row r="160" spans="1:20" ht="26.25" x14ac:dyDescent="0.25">
      <c r="A160" s="24" t="s">
        <v>2795</v>
      </c>
      <c r="B160" s="18" t="s">
        <v>3813</v>
      </c>
      <c r="C160" s="9" t="s">
        <v>95</v>
      </c>
      <c r="D160" s="7" t="s">
        <v>948</v>
      </c>
      <c r="E160" s="7" t="s">
        <v>698</v>
      </c>
      <c r="F160" s="2">
        <v>4</v>
      </c>
      <c r="G160" s="2">
        <f t="shared" si="51"/>
        <v>8</v>
      </c>
      <c r="H160" s="7" t="s">
        <v>2001</v>
      </c>
      <c r="I160" s="71"/>
      <c r="J160" s="72"/>
      <c r="K160" s="72"/>
      <c r="L160" s="73"/>
      <c r="M160" s="73"/>
      <c r="N160" s="73"/>
      <c r="O160" s="74">
        <f t="shared" si="52"/>
        <v>0</v>
      </c>
      <c r="P160" s="73">
        <f t="shared" si="53"/>
        <v>0</v>
      </c>
      <c r="Q160" s="73"/>
      <c r="R160" s="73"/>
      <c r="S160" s="71"/>
      <c r="T160" s="71"/>
    </row>
    <row r="161" spans="1:20" ht="26.25" x14ac:dyDescent="0.25">
      <c r="A161" s="24" t="s">
        <v>2795</v>
      </c>
      <c r="B161" s="18" t="s">
        <v>3814</v>
      </c>
      <c r="C161" s="9" t="s">
        <v>14</v>
      </c>
      <c r="D161" s="7" t="s">
        <v>948</v>
      </c>
      <c r="E161" s="7" t="s">
        <v>700</v>
      </c>
      <c r="F161" s="2">
        <v>4</v>
      </c>
      <c r="G161" s="2">
        <f t="shared" si="51"/>
        <v>8</v>
      </c>
      <c r="H161" s="7" t="s">
        <v>2001</v>
      </c>
      <c r="I161" s="71"/>
      <c r="J161" s="72"/>
      <c r="K161" s="72"/>
      <c r="L161" s="73"/>
      <c r="M161" s="73"/>
      <c r="N161" s="73"/>
      <c r="O161" s="74">
        <f t="shared" si="52"/>
        <v>0</v>
      </c>
      <c r="P161" s="73">
        <f t="shared" si="53"/>
        <v>0</v>
      </c>
      <c r="Q161" s="73"/>
      <c r="R161" s="73"/>
      <c r="S161" s="71"/>
      <c r="T161" s="71"/>
    </row>
    <row r="162" spans="1:20" ht="26.25" x14ac:dyDescent="0.25">
      <c r="A162" s="24" t="s">
        <v>2795</v>
      </c>
      <c r="B162" s="18" t="s">
        <v>3815</v>
      </c>
      <c r="C162" s="9" t="s">
        <v>310</v>
      </c>
      <c r="D162" s="7" t="s">
        <v>948</v>
      </c>
      <c r="E162" s="7" t="s">
        <v>701</v>
      </c>
      <c r="F162" s="2">
        <v>4</v>
      </c>
      <c r="G162" s="2">
        <f t="shared" si="51"/>
        <v>8</v>
      </c>
      <c r="H162" s="7" t="s">
        <v>2001</v>
      </c>
      <c r="I162" s="71"/>
      <c r="J162" s="72"/>
      <c r="K162" s="72"/>
      <c r="L162" s="73"/>
      <c r="M162" s="73"/>
      <c r="N162" s="73"/>
      <c r="O162" s="74">
        <f t="shared" si="52"/>
        <v>0</v>
      </c>
      <c r="P162" s="73">
        <f t="shared" si="53"/>
        <v>0</v>
      </c>
      <c r="Q162" s="73"/>
      <c r="R162" s="73"/>
      <c r="S162" s="71"/>
      <c r="T162" s="71"/>
    </row>
    <row r="163" spans="1:20" ht="26.25" x14ac:dyDescent="0.25">
      <c r="A163" s="24" t="s">
        <v>2795</v>
      </c>
      <c r="B163" s="18" t="s">
        <v>3816</v>
      </c>
      <c r="C163" s="9" t="s">
        <v>296</v>
      </c>
      <c r="D163" s="7" t="s">
        <v>948</v>
      </c>
      <c r="E163" s="7" t="s">
        <v>702</v>
      </c>
      <c r="F163" s="2">
        <v>4</v>
      </c>
      <c r="G163" s="2">
        <f t="shared" si="51"/>
        <v>8</v>
      </c>
      <c r="H163" s="7" t="s">
        <v>2001</v>
      </c>
      <c r="I163" s="71"/>
      <c r="J163" s="72"/>
      <c r="K163" s="72"/>
      <c r="L163" s="73"/>
      <c r="M163" s="73"/>
      <c r="N163" s="73"/>
      <c r="O163" s="74">
        <f t="shared" si="52"/>
        <v>0</v>
      </c>
      <c r="P163" s="73">
        <f t="shared" si="53"/>
        <v>0</v>
      </c>
      <c r="Q163" s="73"/>
      <c r="R163" s="73"/>
      <c r="S163" s="71"/>
      <c r="T163" s="71"/>
    </row>
    <row r="164" spans="1:20" ht="26.25" x14ac:dyDescent="0.25">
      <c r="A164" s="24" t="s">
        <v>2795</v>
      </c>
      <c r="B164" s="18" t="s">
        <v>3817</v>
      </c>
      <c r="C164" s="9" t="s">
        <v>213</v>
      </c>
      <c r="D164" s="7" t="s">
        <v>948</v>
      </c>
      <c r="E164" s="7" t="s">
        <v>716</v>
      </c>
      <c r="F164" s="2">
        <v>4</v>
      </c>
      <c r="G164" s="2">
        <f t="shared" si="51"/>
        <v>8</v>
      </c>
      <c r="H164" s="7" t="s">
        <v>2001</v>
      </c>
      <c r="I164" s="71"/>
      <c r="J164" s="72"/>
      <c r="K164" s="72"/>
      <c r="L164" s="73"/>
      <c r="M164" s="73"/>
      <c r="N164" s="73"/>
      <c r="O164" s="74">
        <f t="shared" si="52"/>
        <v>0</v>
      </c>
      <c r="P164" s="73">
        <f t="shared" si="53"/>
        <v>0</v>
      </c>
      <c r="Q164" s="73"/>
      <c r="R164" s="73"/>
      <c r="S164" s="71"/>
      <c r="T164" s="71"/>
    </row>
    <row r="165" spans="1:20" x14ac:dyDescent="0.25">
      <c r="A165" s="23" t="s">
        <v>2795</v>
      </c>
      <c r="B165" s="19"/>
      <c r="C165" s="4"/>
      <c r="D165" s="5"/>
      <c r="E165" s="6" t="s">
        <v>2322</v>
      </c>
      <c r="F165" s="10"/>
      <c r="G165" s="42"/>
      <c r="H165" s="5"/>
      <c r="I165" s="67"/>
      <c r="J165" s="68"/>
      <c r="K165" s="68"/>
      <c r="L165" s="69"/>
      <c r="M165" s="69"/>
      <c r="N165" s="69"/>
      <c r="O165" s="70">
        <f>SUM(O158:O164)</f>
        <v>0</v>
      </c>
      <c r="P165" s="70">
        <f>SUM(P158:P164)</f>
        <v>0</v>
      </c>
      <c r="Q165" s="69"/>
      <c r="R165" s="69"/>
      <c r="S165" s="67"/>
      <c r="T165" s="67"/>
    </row>
    <row r="166" spans="1:20" ht="26.25" x14ac:dyDescent="0.25">
      <c r="A166" s="24" t="s">
        <v>973</v>
      </c>
      <c r="B166" s="18" t="s">
        <v>3811</v>
      </c>
      <c r="C166" s="9" t="s">
        <v>351</v>
      </c>
      <c r="D166" s="3" t="s">
        <v>1922</v>
      </c>
      <c r="E166" s="7" t="s">
        <v>851</v>
      </c>
      <c r="F166" s="2">
        <v>20</v>
      </c>
      <c r="G166" s="2">
        <f t="shared" ref="G166:G167" si="54">F166*2</f>
        <v>40</v>
      </c>
      <c r="H166" s="7" t="s">
        <v>909</v>
      </c>
      <c r="I166" s="71"/>
      <c r="J166" s="74"/>
      <c r="K166" s="74"/>
      <c r="L166" s="74"/>
      <c r="M166" s="74"/>
      <c r="N166" s="74"/>
      <c r="O166" s="74">
        <f t="shared" ref="O166:O167" si="55">G166*J166</f>
        <v>0</v>
      </c>
      <c r="P166" s="73">
        <f t="shared" ref="P166:P167" si="56">L166*G166</f>
        <v>0</v>
      </c>
      <c r="Q166" s="73"/>
      <c r="R166" s="73"/>
      <c r="S166" s="75"/>
      <c r="T166" s="75"/>
    </row>
    <row r="167" spans="1:20" ht="26.25" x14ac:dyDescent="0.25">
      <c r="A167" s="24" t="s">
        <v>973</v>
      </c>
      <c r="B167" s="18" t="s">
        <v>3818</v>
      </c>
      <c r="C167" s="9" t="s">
        <v>245</v>
      </c>
      <c r="D167" s="3" t="s">
        <v>1922</v>
      </c>
      <c r="E167" s="7" t="s">
        <v>852</v>
      </c>
      <c r="F167" s="2">
        <v>40</v>
      </c>
      <c r="G167" s="2">
        <f t="shared" si="54"/>
        <v>80</v>
      </c>
      <c r="H167" s="7" t="s">
        <v>909</v>
      </c>
      <c r="I167" s="71"/>
      <c r="J167" s="74"/>
      <c r="K167" s="74"/>
      <c r="L167" s="74"/>
      <c r="M167" s="74"/>
      <c r="N167" s="74"/>
      <c r="O167" s="74">
        <f t="shared" si="55"/>
        <v>0</v>
      </c>
      <c r="P167" s="73">
        <f t="shared" si="56"/>
        <v>0</v>
      </c>
      <c r="Q167" s="73"/>
      <c r="R167" s="73"/>
      <c r="S167" s="75"/>
      <c r="T167" s="75"/>
    </row>
    <row r="168" spans="1:20" x14ac:dyDescent="0.25">
      <c r="A168" s="23" t="s">
        <v>973</v>
      </c>
      <c r="B168" s="19"/>
      <c r="C168" s="4"/>
      <c r="D168" s="11"/>
      <c r="E168" s="6" t="s">
        <v>2322</v>
      </c>
      <c r="F168" s="10"/>
      <c r="G168" s="42"/>
      <c r="H168" s="5"/>
      <c r="I168" s="67"/>
      <c r="J168" s="68"/>
      <c r="K168" s="68"/>
      <c r="L168" s="69"/>
      <c r="M168" s="69"/>
      <c r="N168" s="69"/>
      <c r="O168" s="70">
        <f>SUM(O166:O167)</f>
        <v>0</v>
      </c>
      <c r="P168" s="70">
        <f>SUM(P166:P167)</f>
        <v>0</v>
      </c>
      <c r="Q168" s="69"/>
      <c r="R168" s="69"/>
      <c r="S168" s="79"/>
      <c r="T168" s="79"/>
    </row>
    <row r="169" spans="1:20" ht="26.25" x14ac:dyDescent="0.25">
      <c r="A169" s="24" t="s">
        <v>3215</v>
      </c>
      <c r="B169" s="18" t="s">
        <v>3810</v>
      </c>
      <c r="C169" s="9" t="s">
        <v>950</v>
      </c>
      <c r="D169" s="7" t="s">
        <v>951</v>
      </c>
      <c r="E169" s="7" t="s">
        <v>949</v>
      </c>
      <c r="F169" s="2">
        <v>100</v>
      </c>
      <c r="G169" s="2">
        <f t="shared" ref="G169:G177" si="57">F169*2</f>
        <v>200</v>
      </c>
      <c r="H169" s="7" t="s">
        <v>909</v>
      </c>
      <c r="I169" s="71"/>
      <c r="J169" s="72"/>
      <c r="K169" s="72"/>
      <c r="L169" s="73"/>
      <c r="M169" s="73"/>
      <c r="N169" s="73"/>
      <c r="O169" s="74">
        <f t="shared" ref="O169:O177" si="58">G169*J169</f>
        <v>0</v>
      </c>
      <c r="P169" s="73">
        <f t="shared" ref="P169:P177" si="59">L169*G169</f>
        <v>0</v>
      </c>
      <c r="Q169" s="73"/>
      <c r="R169" s="73"/>
      <c r="S169" s="71"/>
      <c r="T169" s="71"/>
    </row>
    <row r="170" spans="1:20" ht="26.25" x14ac:dyDescent="0.25">
      <c r="A170" s="24" t="s">
        <v>3215</v>
      </c>
      <c r="B170" s="18" t="s">
        <v>3819</v>
      </c>
      <c r="C170" s="9" t="s">
        <v>953</v>
      </c>
      <c r="D170" s="7" t="s">
        <v>951</v>
      </c>
      <c r="E170" s="7" t="s">
        <v>952</v>
      </c>
      <c r="F170" s="2">
        <v>500</v>
      </c>
      <c r="G170" s="2">
        <f t="shared" si="57"/>
        <v>1000</v>
      </c>
      <c r="H170" s="7" t="s">
        <v>909</v>
      </c>
      <c r="I170" s="71"/>
      <c r="J170" s="72"/>
      <c r="K170" s="72"/>
      <c r="L170" s="73"/>
      <c r="M170" s="73"/>
      <c r="N170" s="73"/>
      <c r="O170" s="74">
        <f t="shared" si="58"/>
        <v>0</v>
      </c>
      <c r="P170" s="73">
        <f t="shared" si="59"/>
        <v>0</v>
      </c>
      <c r="Q170" s="73"/>
      <c r="R170" s="73"/>
      <c r="S170" s="71"/>
      <c r="T170" s="71"/>
    </row>
    <row r="171" spans="1:20" ht="26.25" x14ac:dyDescent="0.25">
      <c r="A171" s="24" t="s">
        <v>3215</v>
      </c>
      <c r="B171" s="18" t="s">
        <v>3820</v>
      </c>
      <c r="C171" s="2" t="s">
        <v>954</v>
      </c>
      <c r="D171" s="7" t="s">
        <v>951</v>
      </c>
      <c r="E171" s="7" t="s">
        <v>955</v>
      </c>
      <c r="F171" s="2">
        <v>140</v>
      </c>
      <c r="G171" s="2">
        <f t="shared" si="57"/>
        <v>280</v>
      </c>
      <c r="H171" s="7" t="s">
        <v>909</v>
      </c>
      <c r="I171" s="71"/>
      <c r="J171" s="72"/>
      <c r="K171" s="72"/>
      <c r="L171" s="73"/>
      <c r="M171" s="73"/>
      <c r="N171" s="73"/>
      <c r="O171" s="74">
        <f t="shared" si="58"/>
        <v>0</v>
      </c>
      <c r="P171" s="73">
        <f t="shared" si="59"/>
        <v>0</v>
      </c>
      <c r="Q171" s="73"/>
      <c r="R171" s="73"/>
      <c r="S171" s="71"/>
      <c r="T171" s="71"/>
    </row>
    <row r="172" spans="1:20" x14ac:dyDescent="0.25">
      <c r="A172" s="24" t="s">
        <v>3215</v>
      </c>
      <c r="B172" s="18" t="s">
        <v>3821</v>
      </c>
      <c r="C172" s="9" t="s">
        <v>959</v>
      </c>
      <c r="D172" s="7" t="s">
        <v>951</v>
      </c>
      <c r="E172" s="7" t="s">
        <v>958</v>
      </c>
      <c r="F172" s="2">
        <v>220</v>
      </c>
      <c r="G172" s="2">
        <f t="shared" si="57"/>
        <v>440</v>
      </c>
      <c r="H172" s="7" t="s">
        <v>909</v>
      </c>
      <c r="I172" s="71"/>
      <c r="J172" s="72"/>
      <c r="K172" s="72"/>
      <c r="L172" s="73"/>
      <c r="M172" s="73"/>
      <c r="N172" s="73"/>
      <c r="O172" s="74">
        <f t="shared" si="58"/>
        <v>0</v>
      </c>
      <c r="P172" s="73">
        <f t="shared" si="59"/>
        <v>0</v>
      </c>
      <c r="Q172" s="73"/>
      <c r="R172" s="73"/>
      <c r="S172" s="71"/>
      <c r="T172" s="71"/>
    </row>
    <row r="173" spans="1:20" x14ac:dyDescent="0.25">
      <c r="A173" s="24" t="s">
        <v>3215</v>
      </c>
      <c r="B173" s="18" t="s">
        <v>3822</v>
      </c>
      <c r="C173" s="9" t="s">
        <v>961</v>
      </c>
      <c r="D173" s="7" t="s">
        <v>951</v>
      </c>
      <c r="E173" s="7" t="s">
        <v>960</v>
      </c>
      <c r="F173" s="2">
        <v>300</v>
      </c>
      <c r="G173" s="2">
        <f t="shared" si="57"/>
        <v>600</v>
      </c>
      <c r="H173" s="7" t="s">
        <v>909</v>
      </c>
      <c r="I173" s="71"/>
      <c r="J173" s="72"/>
      <c r="K173" s="72"/>
      <c r="L173" s="73"/>
      <c r="M173" s="73"/>
      <c r="N173" s="73"/>
      <c r="O173" s="74">
        <f t="shared" si="58"/>
        <v>0</v>
      </c>
      <c r="P173" s="73">
        <f t="shared" si="59"/>
        <v>0</v>
      </c>
      <c r="Q173" s="73"/>
      <c r="R173" s="73"/>
      <c r="S173" s="71"/>
      <c r="T173" s="71"/>
    </row>
    <row r="174" spans="1:20" ht="26.25" x14ac:dyDescent="0.25">
      <c r="A174" s="24" t="s">
        <v>3215</v>
      </c>
      <c r="B174" s="18" t="s">
        <v>3823</v>
      </c>
      <c r="C174" s="9" t="s">
        <v>962</v>
      </c>
      <c r="D174" s="7" t="s">
        <v>951</v>
      </c>
      <c r="E174" s="7" t="s">
        <v>963</v>
      </c>
      <c r="F174" s="2">
        <v>140</v>
      </c>
      <c r="G174" s="2">
        <f t="shared" si="57"/>
        <v>280</v>
      </c>
      <c r="H174" s="7" t="s">
        <v>909</v>
      </c>
      <c r="I174" s="71"/>
      <c r="J174" s="72"/>
      <c r="K174" s="72"/>
      <c r="L174" s="73"/>
      <c r="M174" s="73"/>
      <c r="N174" s="73"/>
      <c r="O174" s="74">
        <f t="shared" si="58"/>
        <v>0</v>
      </c>
      <c r="P174" s="73">
        <f t="shared" si="59"/>
        <v>0</v>
      </c>
      <c r="Q174" s="73"/>
      <c r="R174" s="73"/>
      <c r="S174" s="71"/>
      <c r="T174" s="71"/>
    </row>
    <row r="175" spans="1:20" x14ac:dyDescent="0.25">
      <c r="A175" s="24" t="s">
        <v>3215</v>
      </c>
      <c r="B175" s="18" t="s">
        <v>3824</v>
      </c>
      <c r="C175" s="2">
        <v>4345004</v>
      </c>
      <c r="D175" s="7" t="s">
        <v>951</v>
      </c>
      <c r="E175" s="3" t="s">
        <v>1119</v>
      </c>
      <c r="F175" s="2">
        <v>140</v>
      </c>
      <c r="G175" s="2">
        <f t="shared" si="57"/>
        <v>280</v>
      </c>
      <c r="H175" s="7" t="s">
        <v>909</v>
      </c>
      <c r="I175" s="71"/>
      <c r="J175" s="72"/>
      <c r="K175" s="72"/>
      <c r="L175" s="73"/>
      <c r="M175" s="73"/>
      <c r="N175" s="73"/>
      <c r="O175" s="74">
        <f t="shared" si="58"/>
        <v>0</v>
      </c>
      <c r="P175" s="73">
        <f t="shared" si="59"/>
        <v>0</v>
      </c>
      <c r="Q175" s="73"/>
      <c r="R175" s="73"/>
      <c r="S175" s="71"/>
      <c r="T175" s="71"/>
    </row>
    <row r="176" spans="1:20" x14ac:dyDescent="0.25">
      <c r="A176" s="24" t="s">
        <v>3215</v>
      </c>
      <c r="B176" s="18" t="s">
        <v>3825</v>
      </c>
      <c r="C176" s="9" t="s">
        <v>974</v>
      </c>
      <c r="D176" s="7" t="s">
        <v>951</v>
      </c>
      <c r="E176" s="7" t="s">
        <v>975</v>
      </c>
      <c r="F176" s="2">
        <v>320</v>
      </c>
      <c r="G176" s="2">
        <f t="shared" si="57"/>
        <v>640</v>
      </c>
      <c r="H176" s="7" t="s">
        <v>909</v>
      </c>
      <c r="I176" s="71"/>
      <c r="J176" s="72"/>
      <c r="K176" s="72"/>
      <c r="L176" s="73"/>
      <c r="M176" s="73"/>
      <c r="N176" s="73"/>
      <c r="O176" s="74">
        <f t="shared" si="58"/>
        <v>0</v>
      </c>
      <c r="P176" s="73">
        <f t="shared" si="59"/>
        <v>0</v>
      </c>
      <c r="Q176" s="73"/>
      <c r="R176" s="73"/>
      <c r="S176" s="71"/>
      <c r="T176" s="71"/>
    </row>
    <row r="177" spans="1:20" ht="26.25" x14ac:dyDescent="0.25">
      <c r="A177" s="24" t="s">
        <v>3215</v>
      </c>
      <c r="B177" s="18" t="s">
        <v>3826</v>
      </c>
      <c r="C177" s="2" t="s">
        <v>1873</v>
      </c>
      <c r="D177" s="7" t="s">
        <v>951</v>
      </c>
      <c r="E177" s="3" t="s">
        <v>1872</v>
      </c>
      <c r="F177" s="2">
        <v>60000</v>
      </c>
      <c r="G177" s="2">
        <f t="shared" si="57"/>
        <v>120000</v>
      </c>
      <c r="H177" s="7" t="s">
        <v>909</v>
      </c>
      <c r="I177" s="71"/>
      <c r="J177" s="72"/>
      <c r="K177" s="72"/>
      <c r="L177" s="73"/>
      <c r="M177" s="73"/>
      <c r="N177" s="73"/>
      <c r="O177" s="74">
        <f t="shared" si="58"/>
        <v>0</v>
      </c>
      <c r="P177" s="73">
        <f t="shared" si="59"/>
        <v>0</v>
      </c>
      <c r="Q177" s="73"/>
      <c r="R177" s="73"/>
      <c r="S177" s="71"/>
      <c r="T177" s="71"/>
    </row>
    <row r="178" spans="1:20" x14ac:dyDescent="0.25">
      <c r="A178" s="23" t="s">
        <v>3215</v>
      </c>
      <c r="B178" s="19"/>
      <c r="C178" s="4"/>
      <c r="D178" s="5"/>
      <c r="E178" s="6" t="s">
        <v>2322</v>
      </c>
      <c r="F178" s="10"/>
      <c r="G178" s="42"/>
      <c r="H178" s="5"/>
      <c r="I178" s="67"/>
      <c r="J178" s="68"/>
      <c r="K178" s="68"/>
      <c r="L178" s="69"/>
      <c r="M178" s="69"/>
      <c r="N178" s="69"/>
      <c r="O178" s="70">
        <f>SUM(O169:O177)</f>
        <v>0</v>
      </c>
      <c r="P178" s="70">
        <f>SUM(P169:P177)</f>
        <v>0</v>
      </c>
      <c r="Q178" s="69"/>
      <c r="R178" s="69"/>
      <c r="S178" s="67"/>
      <c r="T178" s="67"/>
    </row>
    <row r="179" spans="1:20" x14ac:dyDescent="0.25">
      <c r="A179" s="24" t="s">
        <v>1189</v>
      </c>
      <c r="B179" s="18" t="s">
        <v>3827</v>
      </c>
      <c r="C179" s="9" t="s">
        <v>965</v>
      </c>
      <c r="D179" s="7" t="s">
        <v>951</v>
      </c>
      <c r="E179" s="7" t="s">
        <v>964</v>
      </c>
      <c r="F179" s="2">
        <v>300</v>
      </c>
      <c r="G179" s="2">
        <f t="shared" ref="G179:G183" si="60">F179*2</f>
        <v>600</v>
      </c>
      <c r="H179" s="7" t="s">
        <v>909</v>
      </c>
      <c r="I179" s="71"/>
      <c r="J179" s="72"/>
      <c r="K179" s="72"/>
      <c r="L179" s="73"/>
      <c r="M179" s="73"/>
      <c r="N179" s="73"/>
      <c r="O179" s="74">
        <f t="shared" ref="O179:O183" si="61">G179*J179</f>
        <v>0</v>
      </c>
      <c r="P179" s="73">
        <f t="shared" ref="P179:P183" si="62">L179*G179</f>
        <v>0</v>
      </c>
      <c r="Q179" s="73"/>
      <c r="R179" s="73"/>
      <c r="S179" s="71"/>
      <c r="T179" s="71"/>
    </row>
    <row r="180" spans="1:20" x14ac:dyDescent="0.25">
      <c r="A180" s="24" t="s">
        <v>1189</v>
      </c>
      <c r="B180" s="18" t="s">
        <v>3828</v>
      </c>
      <c r="C180" s="9" t="s">
        <v>2816</v>
      </c>
      <c r="D180" s="7" t="s">
        <v>951</v>
      </c>
      <c r="E180" s="7" t="s">
        <v>976</v>
      </c>
      <c r="F180" s="2">
        <v>3400</v>
      </c>
      <c r="G180" s="2">
        <f t="shared" si="60"/>
        <v>6800</v>
      </c>
      <c r="H180" s="7" t="s">
        <v>909</v>
      </c>
      <c r="I180" s="71"/>
      <c r="J180" s="72"/>
      <c r="K180" s="72"/>
      <c r="L180" s="73"/>
      <c r="M180" s="73"/>
      <c r="N180" s="73"/>
      <c r="O180" s="74">
        <f t="shared" si="61"/>
        <v>0</v>
      </c>
      <c r="P180" s="73">
        <f t="shared" si="62"/>
        <v>0</v>
      </c>
      <c r="Q180" s="73"/>
      <c r="R180" s="73"/>
      <c r="S180" s="71"/>
      <c r="T180" s="71"/>
    </row>
    <row r="181" spans="1:20" ht="26.25" x14ac:dyDescent="0.25">
      <c r="A181" s="24" t="s">
        <v>1189</v>
      </c>
      <c r="B181" s="18" t="s">
        <v>3829</v>
      </c>
      <c r="C181" s="9" t="s">
        <v>2817</v>
      </c>
      <c r="D181" s="7" t="s">
        <v>951</v>
      </c>
      <c r="E181" s="7" t="s">
        <v>977</v>
      </c>
      <c r="F181" s="2">
        <v>336</v>
      </c>
      <c r="G181" s="2">
        <f t="shared" si="60"/>
        <v>672</v>
      </c>
      <c r="H181" s="7" t="s">
        <v>909</v>
      </c>
      <c r="I181" s="71"/>
      <c r="J181" s="78"/>
      <c r="K181" s="78"/>
      <c r="L181" s="73"/>
      <c r="M181" s="73"/>
      <c r="N181" s="73"/>
      <c r="O181" s="74">
        <f t="shared" si="61"/>
        <v>0</v>
      </c>
      <c r="P181" s="73">
        <f t="shared" si="62"/>
        <v>0</v>
      </c>
      <c r="Q181" s="73"/>
      <c r="R181" s="73"/>
      <c r="S181" s="71"/>
      <c r="T181" s="71"/>
    </row>
    <row r="182" spans="1:20" x14ac:dyDescent="0.25">
      <c r="A182" s="24" t="s">
        <v>1189</v>
      </c>
      <c r="B182" s="18" t="s">
        <v>3830</v>
      </c>
      <c r="C182" s="2" t="s">
        <v>1225</v>
      </c>
      <c r="D182" s="7" t="s">
        <v>951</v>
      </c>
      <c r="E182" s="8" t="s">
        <v>1224</v>
      </c>
      <c r="F182" s="2">
        <v>2448</v>
      </c>
      <c r="G182" s="2">
        <f t="shared" si="60"/>
        <v>4896</v>
      </c>
      <c r="H182" s="7" t="s">
        <v>909</v>
      </c>
      <c r="I182" s="71"/>
      <c r="J182" s="78"/>
      <c r="K182" s="78"/>
      <c r="L182" s="73"/>
      <c r="M182" s="73"/>
      <c r="N182" s="73"/>
      <c r="O182" s="74">
        <f t="shared" si="61"/>
        <v>0</v>
      </c>
      <c r="P182" s="73">
        <f t="shared" si="62"/>
        <v>0</v>
      </c>
      <c r="Q182" s="73"/>
      <c r="R182" s="73"/>
      <c r="S182" s="71"/>
      <c r="T182" s="71"/>
    </row>
    <row r="183" spans="1:20" ht="26.25" x14ac:dyDescent="0.25">
      <c r="A183" s="24" t="s">
        <v>1189</v>
      </c>
      <c r="B183" s="18" t="s">
        <v>3831</v>
      </c>
      <c r="C183" s="2" t="s">
        <v>1227</v>
      </c>
      <c r="D183" s="7" t="s">
        <v>951</v>
      </c>
      <c r="E183" s="8" t="s">
        <v>1226</v>
      </c>
      <c r="F183" s="2">
        <v>1104</v>
      </c>
      <c r="G183" s="2">
        <f t="shared" si="60"/>
        <v>2208</v>
      </c>
      <c r="H183" s="7" t="s">
        <v>909</v>
      </c>
      <c r="I183" s="71"/>
      <c r="J183" s="78"/>
      <c r="K183" s="78"/>
      <c r="L183" s="73"/>
      <c r="M183" s="73"/>
      <c r="N183" s="73"/>
      <c r="O183" s="74">
        <f t="shared" si="61"/>
        <v>0</v>
      </c>
      <c r="P183" s="73">
        <f t="shared" si="62"/>
        <v>0</v>
      </c>
      <c r="Q183" s="73"/>
      <c r="R183" s="73"/>
      <c r="S183" s="71"/>
      <c r="T183" s="71"/>
    </row>
    <row r="184" spans="1:20" x14ac:dyDescent="0.25">
      <c r="A184" s="23" t="s">
        <v>1189</v>
      </c>
      <c r="B184" s="19"/>
      <c r="C184" s="4"/>
      <c r="D184" s="5"/>
      <c r="E184" s="6" t="s">
        <v>2322</v>
      </c>
      <c r="F184" s="10"/>
      <c r="G184" s="42"/>
      <c r="H184" s="5"/>
      <c r="I184" s="67"/>
      <c r="J184" s="68"/>
      <c r="K184" s="68"/>
      <c r="L184" s="69"/>
      <c r="M184" s="69"/>
      <c r="N184" s="69"/>
      <c r="O184" s="70">
        <f>SUM(O179:O183)</f>
        <v>0</v>
      </c>
      <c r="P184" s="70">
        <f>SUM(P179:P183)</f>
        <v>0</v>
      </c>
      <c r="Q184" s="69"/>
      <c r="R184" s="69"/>
      <c r="S184" s="67"/>
      <c r="T184" s="67"/>
    </row>
    <row r="185" spans="1:20" ht="26.25" x14ac:dyDescent="0.25">
      <c r="A185" s="24" t="s">
        <v>3380</v>
      </c>
      <c r="B185" s="18" t="s">
        <v>3832</v>
      </c>
      <c r="C185" s="9" t="s">
        <v>237</v>
      </c>
      <c r="D185" s="3" t="s">
        <v>1918</v>
      </c>
      <c r="E185" s="7" t="s">
        <v>779</v>
      </c>
      <c r="F185" s="2">
        <v>12</v>
      </c>
      <c r="G185" s="2">
        <f t="shared" ref="G185:G193" si="63">F185*2</f>
        <v>24</v>
      </c>
      <c r="H185" s="7" t="s">
        <v>909</v>
      </c>
      <c r="I185" s="71"/>
      <c r="J185" s="72"/>
      <c r="K185" s="72"/>
      <c r="L185" s="73"/>
      <c r="M185" s="73"/>
      <c r="N185" s="73"/>
      <c r="O185" s="74">
        <f t="shared" ref="O185:O193" si="64">G185*J185</f>
        <v>0</v>
      </c>
      <c r="P185" s="73">
        <f t="shared" ref="P185:P193" si="65">L185*G185</f>
        <v>0</v>
      </c>
      <c r="Q185" s="73"/>
      <c r="R185" s="73"/>
      <c r="S185" s="75"/>
      <c r="T185" s="75"/>
    </row>
    <row r="186" spans="1:20" ht="26.25" x14ac:dyDescent="0.25">
      <c r="A186" s="24" t="s">
        <v>3380</v>
      </c>
      <c r="B186" s="18" t="s">
        <v>3833</v>
      </c>
      <c r="C186" s="9" t="s">
        <v>178</v>
      </c>
      <c r="D186" s="3" t="s">
        <v>1918</v>
      </c>
      <c r="E186" s="7" t="s">
        <v>842</v>
      </c>
      <c r="F186" s="2">
        <v>24</v>
      </c>
      <c r="G186" s="2">
        <f t="shared" si="63"/>
        <v>48</v>
      </c>
      <c r="H186" s="7" t="s">
        <v>909</v>
      </c>
      <c r="I186" s="71"/>
      <c r="J186" s="72"/>
      <c r="K186" s="72"/>
      <c r="L186" s="73"/>
      <c r="M186" s="73"/>
      <c r="N186" s="73"/>
      <c r="O186" s="74">
        <f t="shared" si="64"/>
        <v>0</v>
      </c>
      <c r="P186" s="73">
        <f t="shared" si="65"/>
        <v>0</v>
      </c>
      <c r="Q186" s="73"/>
      <c r="R186" s="73"/>
      <c r="S186" s="75"/>
      <c r="T186" s="75"/>
    </row>
    <row r="187" spans="1:20" ht="26.25" x14ac:dyDescent="0.25">
      <c r="A187" s="24" t="s">
        <v>3380</v>
      </c>
      <c r="B187" s="18" t="s">
        <v>3834</v>
      </c>
      <c r="C187" s="9" t="s">
        <v>969</v>
      </c>
      <c r="D187" s="3" t="s">
        <v>1918</v>
      </c>
      <c r="E187" s="7" t="s">
        <v>966</v>
      </c>
      <c r="F187" s="2">
        <v>140</v>
      </c>
      <c r="G187" s="2">
        <f t="shared" si="63"/>
        <v>280</v>
      </c>
      <c r="H187" s="7" t="s">
        <v>909</v>
      </c>
      <c r="I187" s="71"/>
      <c r="J187" s="72"/>
      <c r="K187" s="72"/>
      <c r="L187" s="73"/>
      <c r="M187" s="73"/>
      <c r="N187" s="73"/>
      <c r="O187" s="74">
        <f t="shared" si="64"/>
        <v>0</v>
      </c>
      <c r="P187" s="73">
        <f t="shared" si="65"/>
        <v>0</v>
      </c>
      <c r="Q187" s="73"/>
      <c r="R187" s="73"/>
      <c r="S187" s="75"/>
      <c r="T187" s="75"/>
    </row>
    <row r="188" spans="1:20" ht="26.25" x14ac:dyDescent="0.25">
      <c r="A188" s="24" t="s">
        <v>3380</v>
      </c>
      <c r="B188" s="18" t="s">
        <v>3835</v>
      </c>
      <c r="C188" s="9" t="s">
        <v>970</v>
      </c>
      <c r="D188" s="3" t="s">
        <v>1918</v>
      </c>
      <c r="E188" s="7" t="s">
        <v>967</v>
      </c>
      <c r="F188" s="2">
        <v>30</v>
      </c>
      <c r="G188" s="2">
        <f t="shared" si="63"/>
        <v>60</v>
      </c>
      <c r="H188" s="7" t="s">
        <v>909</v>
      </c>
      <c r="I188" s="71"/>
      <c r="J188" s="72"/>
      <c r="K188" s="72"/>
      <c r="L188" s="73"/>
      <c r="M188" s="73"/>
      <c r="N188" s="73"/>
      <c r="O188" s="74">
        <f t="shared" si="64"/>
        <v>0</v>
      </c>
      <c r="P188" s="73">
        <f t="shared" si="65"/>
        <v>0</v>
      </c>
      <c r="Q188" s="73"/>
      <c r="R188" s="73"/>
      <c r="S188" s="75"/>
      <c r="T188" s="75"/>
    </row>
    <row r="189" spans="1:20" ht="26.25" x14ac:dyDescent="0.25">
      <c r="A189" s="24" t="s">
        <v>3380</v>
      </c>
      <c r="B189" s="18" t="s">
        <v>3836</v>
      </c>
      <c r="C189" s="9" t="s">
        <v>971</v>
      </c>
      <c r="D189" s="3" t="s">
        <v>1918</v>
      </c>
      <c r="E189" s="7" t="s">
        <v>968</v>
      </c>
      <c r="F189" s="2">
        <v>150</v>
      </c>
      <c r="G189" s="2">
        <f t="shared" si="63"/>
        <v>300</v>
      </c>
      <c r="H189" s="7" t="s">
        <v>909</v>
      </c>
      <c r="I189" s="71"/>
      <c r="J189" s="72"/>
      <c r="K189" s="72"/>
      <c r="L189" s="73"/>
      <c r="M189" s="73"/>
      <c r="N189" s="73"/>
      <c r="O189" s="74">
        <f t="shared" si="64"/>
        <v>0</v>
      </c>
      <c r="P189" s="73">
        <f t="shared" si="65"/>
        <v>0</v>
      </c>
      <c r="Q189" s="73"/>
      <c r="R189" s="73"/>
      <c r="S189" s="75"/>
      <c r="T189" s="75"/>
    </row>
    <row r="190" spans="1:20" ht="26.25" x14ac:dyDescent="0.25">
      <c r="A190" s="24" t="s">
        <v>3380</v>
      </c>
      <c r="B190" s="18" t="s">
        <v>3837</v>
      </c>
      <c r="C190" s="2" t="s">
        <v>1231</v>
      </c>
      <c r="D190" s="3" t="s">
        <v>1918</v>
      </c>
      <c r="E190" s="3" t="s">
        <v>1230</v>
      </c>
      <c r="F190" s="2">
        <v>100</v>
      </c>
      <c r="G190" s="2">
        <f t="shared" si="63"/>
        <v>200</v>
      </c>
      <c r="H190" s="7" t="s">
        <v>909</v>
      </c>
      <c r="I190" s="71"/>
      <c r="J190" s="72"/>
      <c r="K190" s="72"/>
      <c r="L190" s="73"/>
      <c r="M190" s="73"/>
      <c r="N190" s="73"/>
      <c r="O190" s="74">
        <f t="shared" si="64"/>
        <v>0</v>
      </c>
      <c r="P190" s="73">
        <f t="shared" si="65"/>
        <v>0</v>
      </c>
      <c r="Q190" s="73"/>
      <c r="R190" s="73"/>
      <c r="S190" s="75"/>
      <c r="T190" s="75"/>
    </row>
    <row r="191" spans="1:20" ht="26.25" x14ac:dyDescent="0.25">
      <c r="A191" s="24" t="s">
        <v>3380</v>
      </c>
      <c r="B191" s="18" t="s">
        <v>3838</v>
      </c>
      <c r="C191" s="2" t="s">
        <v>1233</v>
      </c>
      <c r="D191" s="3" t="s">
        <v>1918</v>
      </c>
      <c r="E191" s="3" t="s">
        <v>1232</v>
      </c>
      <c r="F191" s="2">
        <v>2100</v>
      </c>
      <c r="G191" s="2">
        <f t="shared" si="63"/>
        <v>4200</v>
      </c>
      <c r="H191" s="7" t="s">
        <v>909</v>
      </c>
      <c r="I191" s="71"/>
      <c r="J191" s="72"/>
      <c r="K191" s="72"/>
      <c r="L191" s="73"/>
      <c r="M191" s="73"/>
      <c r="N191" s="73"/>
      <c r="O191" s="74">
        <f t="shared" si="64"/>
        <v>0</v>
      </c>
      <c r="P191" s="73">
        <f t="shared" si="65"/>
        <v>0</v>
      </c>
      <c r="Q191" s="73"/>
      <c r="R191" s="73"/>
      <c r="S191" s="75"/>
      <c r="T191" s="75"/>
    </row>
    <row r="192" spans="1:20" ht="26.25" x14ac:dyDescent="0.25">
      <c r="A192" s="24" t="s">
        <v>3380</v>
      </c>
      <c r="B192" s="18" t="s">
        <v>3839</v>
      </c>
      <c r="C192" s="2" t="s">
        <v>1236</v>
      </c>
      <c r="D192" s="3" t="s">
        <v>1918</v>
      </c>
      <c r="E192" s="3" t="s">
        <v>1234</v>
      </c>
      <c r="F192" s="2">
        <v>2</v>
      </c>
      <c r="G192" s="2">
        <f t="shared" si="63"/>
        <v>4</v>
      </c>
      <c r="H192" s="7" t="s">
        <v>910</v>
      </c>
      <c r="I192" s="71"/>
      <c r="J192" s="72"/>
      <c r="K192" s="72"/>
      <c r="L192" s="73"/>
      <c r="M192" s="80"/>
      <c r="N192" s="80"/>
      <c r="O192" s="74">
        <f t="shared" si="64"/>
        <v>0</v>
      </c>
      <c r="P192" s="73">
        <f t="shared" si="65"/>
        <v>0</v>
      </c>
      <c r="Q192" s="73"/>
      <c r="R192" s="73"/>
      <c r="S192" s="75"/>
      <c r="T192" s="75"/>
    </row>
    <row r="193" spans="1:20" ht="26.25" x14ac:dyDescent="0.25">
      <c r="A193" s="24" t="s">
        <v>3380</v>
      </c>
      <c r="B193" s="18" t="s">
        <v>3840</v>
      </c>
      <c r="C193" s="2" t="s">
        <v>1237</v>
      </c>
      <c r="D193" s="3" t="s">
        <v>1918</v>
      </c>
      <c r="E193" s="3" t="s">
        <v>1235</v>
      </c>
      <c r="F193" s="2">
        <v>12</v>
      </c>
      <c r="G193" s="2">
        <f t="shared" si="63"/>
        <v>24</v>
      </c>
      <c r="H193" s="7" t="s">
        <v>909</v>
      </c>
      <c r="I193" s="71"/>
      <c r="J193" s="72"/>
      <c r="K193" s="72"/>
      <c r="L193" s="73"/>
      <c r="M193" s="80"/>
      <c r="N193" s="80"/>
      <c r="O193" s="74">
        <f t="shared" si="64"/>
        <v>0</v>
      </c>
      <c r="P193" s="73">
        <f t="shared" si="65"/>
        <v>0</v>
      </c>
      <c r="Q193" s="73"/>
      <c r="R193" s="73"/>
      <c r="S193" s="75"/>
      <c r="T193" s="75"/>
    </row>
    <row r="194" spans="1:20" x14ac:dyDescent="0.25">
      <c r="A194" s="23" t="s">
        <v>3380</v>
      </c>
      <c r="B194" s="19"/>
      <c r="C194" s="10"/>
      <c r="D194" s="11"/>
      <c r="E194" s="6" t="s">
        <v>2322</v>
      </c>
      <c r="F194" s="10"/>
      <c r="G194" s="42"/>
      <c r="H194" s="5"/>
      <c r="I194" s="67"/>
      <c r="J194" s="68"/>
      <c r="K194" s="68"/>
      <c r="L194" s="69"/>
      <c r="M194" s="81"/>
      <c r="N194" s="81"/>
      <c r="O194" s="82">
        <f>SUM(O185:O193)</f>
        <v>0</v>
      </c>
      <c r="P194" s="70">
        <f>SUM(P185:P193)</f>
        <v>0</v>
      </c>
      <c r="Q194" s="69"/>
      <c r="R194" s="69"/>
      <c r="S194" s="79"/>
      <c r="T194" s="79"/>
    </row>
    <row r="195" spans="1:20" ht="39" x14ac:dyDescent="0.25">
      <c r="A195" s="24" t="s">
        <v>3772</v>
      </c>
      <c r="B195" s="18" t="s">
        <v>3849</v>
      </c>
      <c r="C195" s="9" t="s">
        <v>205</v>
      </c>
      <c r="D195" s="3" t="s">
        <v>2119</v>
      </c>
      <c r="E195" s="7" t="s">
        <v>750</v>
      </c>
      <c r="F195" s="2">
        <v>30</v>
      </c>
      <c r="G195" s="2">
        <f t="shared" ref="G195:G196" si="66">F195*2</f>
        <v>60</v>
      </c>
      <c r="H195" s="7" t="s">
        <v>909</v>
      </c>
      <c r="I195" s="71"/>
      <c r="J195" s="72"/>
      <c r="K195" s="72"/>
      <c r="L195" s="73"/>
      <c r="M195" s="73"/>
      <c r="N195" s="73"/>
      <c r="O195" s="74">
        <f t="shared" ref="O195:O196" si="67">G195*J195</f>
        <v>0</v>
      </c>
      <c r="P195" s="73">
        <f t="shared" ref="P195:P196" si="68">L195*G195</f>
        <v>0</v>
      </c>
      <c r="Q195" s="73"/>
      <c r="R195" s="73"/>
      <c r="S195" s="75"/>
      <c r="T195" s="75"/>
    </row>
    <row r="196" spans="1:20" ht="26.25" x14ac:dyDescent="0.25">
      <c r="A196" s="24" t="s">
        <v>3772</v>
      </c>
      <c r="B196" s="18" t="s">
        <v>3850</v>
      </c>
      <c r="C196" s="9" t="s">
        <v>165</v>
      </c>
      <c r="D196" s="3" t="s">
        <v>2119</v>
      </c>
      <c r="E196" s="7" t="s">
        <v>834</v>
      </c>
      <c r="F196" s="2">
        <v>10</v>
      </c>
      <c r="G196" s="2">
        <f t="shared" si="66"/>
        <v>20</v>
      </c>
      <c r="H196" s="7" t="s">
        <v>909</v>
      </c>
      <c r="I196" s="71"/>
      <c r="J196" s="72"/>
      <c r="K196" s="72"/>
      <c r="L196" s="73"/>
      <c r="M196" s="73"/>
      <c r="N196" s="73"/>
      <c r="O196" s="74">
        <f t="shared" si="67"/>
        <v>0</v>
      </c>
      <c r="P196" s="73">
        <f t="shared" si="68"/>
        <v>0</v>
      </c>
      <c r="Q196" s="73"/>
      <c r="R196" s="73"/>
      <c r="S196" s="75"/>
      <c r="T196" s="75"/>
    </row>
    <row r="197" spans="1:20" x14ac:dyDescent="0.25">
      <c r="A197" s="23" t="s">
        <v>3772</v>
      </c>
      <c r="B197" s="19"/>
      <c r="C197" s="10"/>
      <c r="D197" s="11"/>
      <c r="E197" s="6" t="s">
        <v>2322</v>
      </c>
      <c r="F197" s="10"/>
      <c r="G197" s="42"/>
      <c r="H197" s="11"/>
      <c r="I197" s="79"/>
      <c r="J197" s="68"/>
      <c r="K197" s="68"/>
      <c r="L197" s="69"/>
      <c r="M197" s="69"/>
      <c r="N197" s="69"/>
      <c r="O197" s="70">
        <f>SUM(O195:O196)</f>
        <v>0</v>
      </c>
      <c r="P197" s="70">
        <f>SUM(P195:P196)</f>
        <v>0</v>
      </c>
      <c r="Q197" s="69"/>
      <c r="R197" s="69"/>
      <c r="S197" s="79"/>
      <c r="T197" s="79"/>
    </row>
    <row r="198" spans="1:20" x14ac:dyDescent="0.25">
      <c r="A198" s="24" t="s">
        <v>1036</v>
      </c>
      <c r="B198" s="18" t="s">
        <v>3851</v>
      </c>
      <c r="C198" s="9" t="s">
        <v>1871</v>
      </c>
      <c r="D198" s="7" t="s">
        <v>1930</v>
      </c>
      <c r="E198" s="3" t="s">
        <v>1870</v>
      </c>
      <c r="F198" s="2">
        <v>600</v>
      </c>
      <c r="G198" s="2">
        <f>F198*2</f>
        <v>1200</v>
      </c>
      <c r="H198" s="7" t="s">
        <v>909</v>
      </c>
      <c r="I198" s="71"/>
      <c r="J198" s="72"/>
      <c r="K198" s="72"/>
      <c r="L198" s="73"/>
      <c r="M198" s="73"/>
      <c r="N198" s="73"/>
      <c r="O198" s="74">
        <f>G198*J198</f>
        <v>0</v>
      </c>
      <c r="P198" s="73">
        <f>L198*G198</f>
        <v>0</v>
      </c>
      <c r="Q198" s="73"/>
      <c r="R198" s="73"/>
      <c r="S198" s="71"/>
      <c r="T198" s="71"/>
    </row>
    <row r="199" spans="1:20" x14ac:dyDescent="0.25">
      <c r="A199" s="23" t="s">
        <v>1036</v>
      </c>
      <c r="B199" s="19"/>
      <c r="C199" s="4"/>
      <c r="D199" s="5"/>
      <c r="E199" s="6" t="s">
        <v>2322</v>
      </c>
      <c r="F199" s="10"/>
      <c r="G199" s="42"/>
      <c r="H199" s="5"/>
      <c r="I199" s="67"/>
      <c r="J199" s="68"/>
      <c r="K199" s="68"/>
      <c r="L199" s="69"/>
      <c r="M199" s="69"/>
      <c r="N199" s="69"/>
      <c r="O199" s="70">
        <f>SUM(O198)</f>
        <v>0</v>
      </c>
      <c r="P199" s="70">
        <f>SUM(P198)</f>
        <v>0</v>
      </c>
      <c r="Q199" s="69"/>
      <c r="R199" s="69"/>
      <c r="S199" s="67"/>
      <c r="T199" s="67"/>
    </row>
    <row r="200" spans="1:20" ht="26.25" x14ac:dyDescent="0.25">
      <c r="A200" s="24" t="s">
        <v>3841</v>
      </c>
      <c r="B200" s="18" t="s">
        <v>3852</v>
      </c>
      <c r="C200" s="9" t="s">
        <v>324</v>
      </c>
      <c r="D200" s="7" t="s">
        <v>1909</v>
      </c>
      <c r="E200" s="7" t="s">
        <v>535</v>
      </c>
      <c r="F200" s="2">
        <v>4</v>
      </c>
      <c r="G200" s="2">
        <f t="shared" ref="G200:G206" si="69">F200*2</f>
        <v>8</v>
      </c>
      <c r="H200" s="7" t="s">
        <v>910</v>
      </c>
      <c r="I200" s="71"/>
      <c r="J200" s="74"/>
      <c r="K200" s="74"/>
      <c r="L200" s="74"/>
      <c r="M200" s="74"/>
      <c r="N200" s="74"/>
      <c r="O200" s="74">
        <f t="shared" ref="O200:O206" si="70">G200*J200</f>
        <v>0</v>
      </c>
      <c r="P200" s="73">
        <f t="shared" ref="P200:P206" si="71">L200*G200</f>
        <v>0</v>
      </c>
      <c r="Q200" s="73"/>
      <c r="R200" s="73"/>
      <c r="S200" s="71"/>
      <c r="T200" s="71"/>
    </row>
    <row r="201" spans="1:20" ht="26.25" x14ac:dyDescent="0.25">
      <c r="A201" s="24" t="s">
        <v>3841</v>
      </c>
      <c r="B201" s="18" t="s">
        <v>3854</v>
      </c>
      <c r="C201" s="9" t="s">
        <v>112</v>
      </c>
      <c r="D201" s="7" t="s">
        <v>1909</v>
      </c>
      <c r="E201" s="7" t="s">
        <v>687</v>
      </c>
      <c r="F201" s="2">
        <v>2</v>
      </c>
      <c r="G201" s="2">
        <f t="shared" si="69"/>
        <v>4</v>
      </c>
      <c r="H201" s="7" t="s">
        <v>909</v>
      </c>
      <c r="I201" s="71"/>
      <c r="J201" s="74"/>
      <c r="K201" s="74"/>
      <c r="L201" s="74"/>
      <c r="M201" s="74"/>
      <c r="N201" s="74"/>
      <c r="O201" s="74">
        <f t="shared" si="70"/>
        <v>0</v>
      </c>
      <c r="P201" s="73">
        <f t="shared" si="71"/>
        <v>0</v>
      </c>
      <c r="Q201" s="73"/>
      <c r="R201" s="73"/>
      <c r="S201" s="71"/>
      <c r="T201" s="71"/>
    </row>
    <row r="202" spans="1:20" ht="26.25" x14ac:dyDescent="0.25">
      <c r="A202" s="24" t="s">
        <v>3841</v>
      </c>
      <c r="B202" s="18" t="s">
        <v>3855</v>
      </c>
      <c r="C202" s="9" t="s">
        <v>384</v>
      </c>
      <c r="D202" s="7" t="s">
        <v>1909</v>
      </c>
      <c r="E202" s="7" t="s">
        <v>696</v>
      </c>
      <c r="F202" s="2">
        <v>2</v>
      </c>
      <c r="G202" s="2">
        <f t="shared" si="69"/>
        <v>4</v>
      </c>
      <c r="H202" s="7" t="s">
        <v>910</v>
      </c>
      <c r="I202" s="71"/>
      <c r="J202" s="74"/>
      <c r="K202" s="74"/>
      <c r="L202" s="74"/>
      <c r="M202" s="74"/>
      <c r="N202" s="74"/>
      <c r="O202" s="74">
        <f t="shared" si="70"/>
        <v>0</v>
      </c>
      <c r="P202" s="73">
        <f t="shared" si="71"/>
        <v>0</v>
      </c>
      <c r="Q202" s="73"/>
      <c r="R202" s="73"/>
      <c r="S202" s="71"/>
      <c r="T202" s="71"/>
    </row>
    <row r="203" spans="1:20" ht="26.25" x14ac:dyDescent="0.25">
      <c r="A203" s="24" t="s">
        <v>3841</v>
      </c>
      <c r="B203" s="18" t="s">
        <v>3856</v>
      </c>
      <c r="C203" s="2">
        <v>16932</v>
      </c>
      <c r="D203" s="7" t="s">
        <v>1909</v>
      </c>
      <c r="E203" s="3" t="s">
        <v>2115</v>
      </c>
      <c r="F203" s="2">
        <v>2</v>
      </c>
      <c r="G203" s="2">
        <f t="shared" si="69"/>
        <v>4</v>
      </c>
      <c r="H203" s="3" t="s">
        <v>1053</v>
      </c>
      <c r="I203" s="75"/>
      <c r="J203" s="74"/>
      <c r="K203" s="74"/>
      <c r="L203" s="74"/>
      <c r="M203" s="74"/>
      <c r="N203" s="74"/>
      <c r="O203" s="74">
        <f t="shared" si="70"/>
        <v>0</v>
      </c>
      <c r="P203" s="73">
        <f t="shared" si="71"/>
        <v>0</v>
      </c>
      <c r="Q203" s="73"/>
      <c r="R203" s="73"/>
      <c r="S203" s="71"/>
      <c r="T203" s="71"/>
    </row>
    <row r="204" spans="1:20" ht="26.25" x14ac:dyDescent="0.25">
      <c r="A204" s="24" t="s">
        <v>3841</v>
      </c>
      <c r="B204" s="18" t="s">
        <v>3857</v>
      </c>
      <c r="C204" s="2">
        <v>16902</v>
      </c>
      <c r="D204" s="7" t="s">
        <v>1909</v>
      </c>
      <c r="E204" s="3" t="s">
        <v>2116</v>
      </c>
      <c r="F204" s="2">
        <v>2</v>
      </c>
      <c r="G204" s="2">
        <f t="shared" si="69"/>
        <v>4</v>
      </c>
      <c r="H204" s="3" t="s">
        <v>1053</v>
      </c>
      <c r="I204" s="75"/>
      <c r="J204" s="74"/>
      <c r="K204" s="74"/>
      <c r="L204" s="74"/>
      <c r="M204" s="74"/>
      <c r="N204" s="74"/>
      <c r="O204" s="74">
        <f t="shared" si="70"/>
        <v>0</v>
      </c>
      <c r="P204" s="73">
        <f t="shared" si="71"/>
        <v>0</v>
      </c>
      <c r="Q204" s="73"/>
      <c r="R204" s="73"/>
      <c r="S204" s="71"/>
      <c r="T204" s="71"/>
    </row>
    <row r="205" spans="1:20" ht="26.25" x14ac:dyDescent="0.25">
      <c r="A205" s="24" t="s">
        <v>3841</v>
      </c>
      <c r="B205" s="18" t="s">
        <v>3858</v>
      </c>
      <c r="C205" s="2">
        <v>602763</v>
      </c>
      <c r="D205" s="7" t="s">
        <v>1909</v>
      </c>
      <c r="E205" s="3" t="s">
        <v>2117</v>
      </c>
      <c r="F205" s="2">
        <v>2</v>
      </c>
      <c r="G205" s="2">
        <f t="shared" si="69"/>
        <v>4</v>
      </c>
      <c r="H205" s="3" t="s">
        <v>910</v>
      </c>
      <c r="I205" s="75"/>
      <c r="J205" s="74"/>
      <c r="K205" s="74"/>
      <c r="L205" s="74"/>
      <c r="M205" s="74"/>
      <c r="N205" s="74"/>
      <c r="O205" s="74">
        <f t="shared" si="70"/>
        <v>0</v>
      </c>
      <c r="P205" s="73">
        <f t="shared" si="71"/>
        <v>0</v>
      </c>
      <c r="Q205" s="73"/>
      <c r="R205" s="73"/>
      <c r="S205" s="71"/>
      <c r="T205" s="71"/>
    </row>
    <row r="206" spans="1:20" ht="26.25" x14ac:dyDescent="0.25">
      <c r="A206" s="24" t="s">
        <v>3841</v>
      </c>
      <c r="B206" s="18" t="s">
        <v>3859</v>
      </c>
      <c r="C206" s="2">
        <v>5190</v>
      </c>
      <c r="D206" s="7" t="s">
        <v>1909</v>
      </c>
      <c r="E206" s="3" t="s">
        <v>2118</v>
      </c>
      <c r="F206" s="2">
        <v>2</v>
      </c>
      <c r="G206" s="2">
        <f t="shared" si="69"/>
        <v>4</v>
      </c>
      <c r="H206" s="3" t="s">
        <v>909</v>
      </c>
      <c r="I206" s="75"/>
      <c r="J206" s="74"/>
      <c r="K206" s="74"/>
      <c r="L206" s="74"/>
      <c r="M206" s="74"/>
      <c r="N206" s="74"/>
      <c r="O206" s="74">
        <f t="shared" si="70"/>
        <v>0</v>
      </c>
      <c r="P206" s="73">
        <f t="shared" si="71"/>
        <v>0</v>
      </c>
      <c r="Q206" s="73"/>
      <c r="R206" s="73"/>
      <c r="S206" s="71"/>
      <c r="T206" s="71"/>
    </row>
    <row r="207" spans="1:20" x14ac:dyDescent="0.25">
      <c r="A207" s="23" t="s">
        <v>3841</v>
      </c>
      <c r="B207" s="19"/>
      <c r="C207" s="10"/>
      <c r="D207" s="5"/>
      <c r="E207" s="6" t="s">
        <v>2322</v>
      </c>
      <c r="F207" s="10"/>
      <c r="G207" s="42"/>
      <c r="H207" s="11"/>
      <c r="I207" s="79"/>
      <c r="J207" s="68"/>
      <c r="K207" s="68"/>
      <c r="L207" s="69"/>
      <c r="M207" s="69"/>
      <c r="N207" s="69"/>
      <c r="O207" s="70">
        <f>SUM(O200:O206)</f>
        <v>0</v>
      </c>
      <c r="P207" s="70">
        <f>SUM(P200:P206)</f>
        <v>0</v>
      </c>
      <c r="Q207" s="69"/>
      <c r="R207" s="69"/>
      <c r="S207" s="67"/>
      <c r="T207" s="67"/>
    </row>
    <row r="208" spans="1:20" x14ac:dyDescent="0.25">
      <c r="A208" s="24" t="s">
        <v>2978</v>
      </c>
      <c r="B208" s="18" t="s">
        <v>3853</v>
      </c>
      <c r="C208" s="9" t="s">
        <v>1883</v>
      </c>
      <c r="D208" s="7" t="s">
        <v>1885</v>
      </c>
      <c r="E208" s="3" t="s">
        <v>1884</v>
      </c>
      <c r="F208" s="2">
        <v>20</v>
      </c>
      <c r="G208" s="2">
        <f>F208*2</f>
        <v>40</v>
      </c>
      <c r="H208" s="7" t="s">
        <v>910</v>
      </c>
      <c r="I208" s="71"/>
      <c r="J208" s="72"/>
      <c r="K208" s="72"/>
      <c r="L208" s="73"/>
      <c r="M208" s="73"/>
      <c r="N208" s="73"/>
      <c r="O208" s="74">
        <f>G208*J208</f>
        <v>0</v>
      </c>
      <c r="P208" s="73">
        <f>L208*G208</f>
        <v>0</v>
      </c>
      <c r="Q208" s="73"/>
      <c r="R208" s="73"/>
      <c r="S208" s="71"/>
      <c r="T208" s="71"/>
    </row>
    <row r="209" spans="1:20" x14ac:dyDescent="0.25">
      <c r="A209" s="23" t="s">
        <v>2978</v>
      </c>
      <c r="B209" s="19"/>
      <c r="C209" s="4"/>
      <c r="D209" s="5"/>
      <c r="E209" s="6" t="s">
        <v>2322</v>
      </c>
      <c r="F209" s="10"/>
      <c r="G209" s="42"/>
      <c r="H209" s="5"/>
      <c r="I209" s="67"/>
      <c r="J209" s="68"/>
      <c r="K209" s="68"/>
      <c r="L209" s="69"/>
      <c r="M209" s="69"/>
      <c r="N209" s="69"/>
      <c r="O209" s="70">
        <f>SUM(O208)</f>
        <v>0</v>
      </c>
      <c r="P209" s="70">
        <f>SUM(P208)</f>
        <v>0</v>
      </c>
      <c r="Q209" s="69"/>
      <c r="R209" s="69"/>
      <c r="S209" s="67"/>
      <c r="T209" s="67"/>
    </row>
    <row r="210" spans="1:20" x14ac:dyDescent="0.25">
      <c r="A210" s="24" t="s">
        <v>3375</v>
      </c>
      <c r="B210" s="18" t="s">
        <v>3860</v>
      </c>
      <c r="C210" s="2" t="s">
        <v>1888</v>
      </c>
      <c r="D210" s="3" t="s">
        <v>2019</v>
      </c>
      <c r="E210" s="3" t="s">
        <v>1887</v>
      </c>
      <c r="F210" s="2">
        <v>80</v>
      </c>
      <c r="G210" s="2">
        <f t="shared" ref="G210:G211" si="72">F210*2</f>
        <v>160</v>
      </c>
      <c r="H210" s="7" t="s">
        <v>909</v>
      </c>
      <c r="I210" s="71"/>
      <c r="J210" s="74"/>
      <c r="K210" s="74"/>
      <c r="L210" s="74"/>
      <c r="M210" s="74"/>
      <c r="N210" s="74"/>
      <c r="O210" s="74">
        <f t="shared" ref="O210:O211" si="73">G210*J210</f>
        <v>0</v>
      </c>
      <c r="P210" s="73">
        <f t="shared" ref="P210:P211" si="74">L210*G210</f>
        <v>0</v>
      </c>
      <c r="Q210" s="73"/>
      <c r="R210" s="73"/>
      <c r="S210" s="71"/>
      <c r="T210" s="71"/>
    </row>
    <row r="211" spans="1:20" x14ac:dyDescent="0.25">
      <c r="A211" s="24" t="s">
        <v>3375</v>
      </c>
      <c r="B211" s="18" t="s">
        <v>3860</v>
      </c>
      <c r="C211" s="2" t="s">
        <v>1889</v>
      </c>
      <c r="D211" s="3" t="s">
        <v>2019</v>
      </c>
      <c r="E211" s="3" t="s">
        <v>1890</v>
      </c>
      <c r="F211" s="2">
        <v>40</v>
      </c>
      <c r="G211" s="2">
        <f t="shared" si="72"/>
        <v>80</v>
      </c>
      <c r="H211" s="7" t="s">
        <v>909</v>
      </c>
      <c r="I211" s="71"/>
      <c r="J211" s="74"/>
      <c r="K211" s="74"/>
      <c r="L211" s="74"/>
      <c r="M211" s="74"/>
      <c r="N211" s="74"/>
      <c r="O211" s="74">
        <f t="shared" si="73"/>
        <v>0</v>
      </c>
      <c r="P211" s="73">
        <f t="shared" si="74"/>
        <v>0</v>
      </c>
      <c r="Q211" s="73"/>
      <c r="R211" s="73"/>
      <c r="S211" s="71"/>
      <c r="T211" s="71"/>
    </row>
    <row r="212" spans="1:20" x14ac:dyDescent="0.25">
      <c r="A212" s="23" t="s">
        <v>3375</v>
      </c>
      <c r="B212" s="19"/>
      <c r="C212" s="10"/>
      <c r="D212" s="5"/>
      <c r="E212" s="6" t="s">
        <v>2322</v>
      </c>
      <c r="F212" s="10"/>
      <c r="G212" s="42"/>
      <c r="H212" s="11"/>
      <c r="I212" s="79"/>
      <c r="J212" s="68"/>
      <c r="K212" s="68"/>
      <c r="L212" s="69"/>
      <c r="M212" s="81"/>
      <c r="N212" s="81"/>
      <c r="O212" s="82">
        <f>SUM(O210:O211)</f>
        <v>0</v>
      </c>
      <c r="P212" s="70">
        <f>SUM(P210:P211)</f>
        <v>0</v>
      </c>
      <c r="Q212" s="69"/>
      <c r="R212" s="69"/>
      <c r="S212" s="67"/>
      <c r="T212" s="67"/>
    </row>
    <row r="213" spans="1:20" x14ac:dyDescent="0.25">
      <c r="A213" s="24" t="s">
        <v>2837</v>
      </c>
      <c r="B213" s="18" t="s">
        <v>3862</v>
      </c>
      <c r="C213" s="9" t="s">
        <v>935</v>
      </c>
      <c r="D213" s="7" t="s">
        <v>937</v>
      </c>
      <c r="E213" s="7" t="s">
        <v>934</v>
      </c>
      <c r="F213" s="2">
        <v>30</v>
      </c>
      <c r="G213" s="2">
        <f t="shared" ref="G213:G214" si="75">F213*2</f>
        <v>60</v>
      </c>
      <c r="H213" s="7" t="s">
        <v>909</v>
      </c>
      <c r="I213" s="71"/>
      <c r="J213" s="78"/>
      <c r="K213" s="78"/>
      <c r="L213" s="78"/>
      <c r="M213" s="73"/>
      <c r="N213" s="73"/>
      <c r="O213" s="74">
        <f t="shared" ref="O213:O214" si="76">G213*J213</f>
        <v>0</v>
      </c>
      <c r="P213" s="73">
        <f t="shared" ref="P213:P214" si="77">L213*G213</f>
        <v>0</v>
      </c>
      <c r="Q213" s="73"/>
      <c r="R213" s="73"/>
      <c r="S213" s="75"/>
      <c r="T213" s="75"/>
    </row>
    <row r="214" spans="1:20" x14ac:dyDescent="0.25">
      <c r="A214" s="24" t="s">
        <v>2837</v>
      </c>
      <c r="B214" s="18" t="s">
        <v>3863</v>
      </c>
      <c r="C214" s="2" t="s">
        <v>2799</v>
      </c>
      <c r="D214" s="7" t="s">
        <v>937</v>
      </c>
      <c r="E214" s="8" t="s">
        <v>2798</v>
      </c>
      <c r="F214" s="2">
        <v>20</v>
      </c>
      <c r="G214" s="2">
        <f t="shared" si="75"/>
        <v>40</v>
      </c>
      <c r="H214" s="7" t="s">
        <v>909</v>
      </c>
      <c r="I214" s="71"/>
      <c r="J214" s="78"/>
      <c r="K214" s="78"/>
      <c r="L214" s="78"/>
      <c r="M214" s="73"/>
      <c r="N214" s="73"/>
      <c r="O214" s="74">
        <f t="shared" si="76"/>
        <v>0</v>
      </c>
      <c r="P214" s="73">
        <f t="shared" si="77"/>
        <v>0</v>
      </c>
      <c r="Q214" s="73"/>
      <c r="R214" s="73"/>
      <c r="S214" s="75"/>
      <c r="T214" s="75"/>
    </row>
    <row r="215" spans="1:20" x14ac:dyDescent="0.25">
      <c r="A215" s="23" t="s">
        <v>2837</v>
      </c>
      <c r="B215" s="19"/>
      <c r="C215" s="4"/>
      <c r="D215" s="11"/>
      <c r="E215" s="6" t="s">
        <v>2322</v>
      </c>
      <c r="F215" s="10"/>
      <c r="G215" s="42"/>
      <c r="H215" s="5"/>
      <c r="I215" s="67"/>
      <c r="J215" s="68"/>
      <c r="K215" s="68"/>
      <c r="L215" s="69"/>
      <c r="M215" s="69"/>
      <c r="N215" s="69"/>
      <c r="O215" s="70">
        <f>SUM(O213:O214)</f>
        <v>0</v>
      </c>
      <c r="P215" s="70">
        <f>SUM(P213:P214)</f>
        <v>0</v>
      </c>
      <c r="Q215" s="69"/>
      <c r="R215" s="69"/>
      <c r="S215" s="79"/>
      <c r="T215" s="79"/>
    </row>
    <row r="216" spans="1:20" x14ac:dyDescent="0.25">
      <c r="A216" s="24" t="s">
        <v>930</v>
      </c>
      <c r="B216" s="18" t="s">
        <v>3864</v>
      </c>
      <c r="C216" s="9" t="s">
        <v>28</v>
      </c>
      <c r="D216" s="3" t="s">
        <v>3016</v>
      </c>
      <c r="E216" s="7" t="s">
        <v>3021</v>
      </c>
      <c r="F216" s="2">
        <v>60</v>
      </c>
      <c r="G216" s="2">
        <f t="shared" ref="G216:G218" si="78">F216*2</f>
        <v>120</v>
      </c>
      <c r="H216" s="7" t="s">
        <v>909</v>
      </c>
      <c r="I216" s="71"/>
      <c r="J216" s="72"/>
      <c r="K216" s="72"/>
      <c r="L216" s="73"/>
      <c r="M216" s="73"/>
      <c r="N216" s="73"/>
      <c r="O216" s="74">
        <f t="shared" ref="O216:O218" si="79">G216*J216</f>
        <v>0</v>
      </c>
      <c r="P216" s="73">
        <f t="shared" ref="P216:P218" si="80">L216*G216</f>
        <v>0</v>
      </c>
      <c r="Q216" s="73"/>
      <c r="R216" s="73"/>
      <c r="S216" s="75"/>
      <c r="T216" s="75"/>
    </row>
    <row r="217" spans="1:20" x14ac:dyDescent="0.25">
      <c r="A217" s="24" t="s">
        <v>930</v>
      </c>
      <c r="B217" s="18" t="s">
        <v>3865</v>
      </c>
      <c r="C217" s="9" t="s">
        <v>3017</v>
      </c>
      <c r="D217" s="3" t="s">
        <v>3016</v>
      </c>
      <c r="E217" s="7" t="s">
        <v>3019</v>
      </c>
      <c r="F217" s="2">
        <v>1800</v>
      </c>
      <c r="G217" s="2">
        <f t="shared" si="78"/>
        <v>3600</v>
      </c>
      <c r="H217" s="7" t="s">
        <v>909</v>
      </c>
      <c r="I217" s="71"/>
      <c r="J217" s="72"/>
      <c r="K217" s="72"/>
      <c r="L217" s="73"/>
      <c r="M217" s="73"/>
      <c r="N217" s="73"/>
      <c r="O217" s="74">
        <f t="shared" si="79"/>
        <v>0</v>
      </c>
      <c r="P217" s="73">
        <f t="shared" si="80"/>
        <v>0</v>
      </c>
      <c r="Q217" s="73"/>
      <c r="R217" s="73"/>
      <c r="S217" s="75"/>
      <c r="T217" s="75"/>
    </row>
    <row r="218" spans="1:20" x14ac:dyDescent="0.25">
      <c r="A218" s="24" t="s">
        <v>930</v>
      </c>
      <c r="B218" s="18" t="s">
        <v>3866</v>
      </c>
      <c r="C218" s="9" t="s">
        <v>3018</v>
      </c>
      <c r="D218" s="3" t="s">
        <v>3016</v>
      </c>
      <c r="E218" s="7" t="s">
        <v>3020</v>
      </c>
      <c r="F218" s="2">
        <v>300</v>
      </c>
      <c r="G218" s="2">
        <f t="shared" si="78"/>
        <v>600</v>
      </c>
      <c r="H218" s="7" t="s">
        <v>909</v>
      </c>
      <c r="I218" s="71"/>
      <c r="J218" s="72"/>
      <c r="K218" s="72"/>
      <c r="L218" s="73"/>
      <c r="M218" s="73"/>
      <c r="N218" s="73"/>
      <c r="O218" s="74">
        <f t="shared" si="79"/>
        <v>0</v>
      </c>
      <c r="P218" s="73">
        <f t="shared" si="80"/>
        <v>0</v>
      </c>
      <c r="Q218" s="73"/>
      <c r="R218" s="73"/>
      <c r="S218" s="75"/>
      <c r="T218" s="75"/>
    </row>
    <row r="219" spans="1:20" x14ac:dyDescent="0.25">
      <c r="A219" s="23" t="s">
        <v>930</v>
      </c>
      <c r="B219" s="19"/>
      <c r="C219" s="4"/>
      <c r="D219" s="11"/>
      <c r="E219" s="6" t="s">
        <v>2322</v>
      </c>
      <c r="F219" s="10"/>
      <c r="G219" s="42"/>
      <c r="H219" s="5"/>
      <c r="I219" s="67"/>
      <c r="J219" s="68"/>
      <c r="K219" s="68"/>
      <c r="L219" s="69"/>
      <c r="M219" s="69"/>
      <c r="N219" s="69"/>
      <c r="O219" s="70">
        <f>SUM(O216:O218)</f>
        <v>0</v>
      </c>
      <c r="P219" s="70">
        <f>SUM(P216:P218)</f>
        <v>0</v>
      </c>
      <c r="Q219" s="69"/>
      <c r="R219" s="69"/>
      <c r="S219" s="79"/>
      <c r="T219" s="79"/>
    </row>
    <row r="220" spans="1:20" ht="26.25" x14ac:dyDescent="0.25">
      <c r="A220" s="24" t="s">
        <v>972</v>
      </c>
      <c r="B220" s="18" t="s">
        <v>3867</v>
      </c>
      <c r="C220" s="9" t="s">
        <v>215</v>
      </c>
      <c r="D220" s="3" t="s">
        <v>1908</v>
      </c>
      <c r="E220" s="7" t="s">
        <v>437</v>
      </c>
      <c r="F220" s="2">
        <v>210</v>
      </c>
      <c r="G220" s="2">
        <f>F220*2</f>
        <v>420</v>
      </c>
      <c r="H220" s="7" t="s">
        <v>909</v>
      </c>
      <c r="I220" s="71"/>
      <c r="J220" s="74"/>
      <c r="K220" s="74"/>
      <c r="L220" s="74"/>
      <c r="M220" s="74"/>
      <c r="N220" s="74"/>
      <c r="O220" s="74">
        <f>G220*J220</f>
        <v>0</v>
      </c>
      <c r="P220" s="73">
        <f>L220*G220</f>
        <v>0</v>
      </c>
      <c r="Q220" s="73"/>
      <c r="R220" s="73"/>
      <c r="S220" s="75"/>
      <c r="T220" s="75"/>
    </row>
    <row r="221" spans="1:20" x14ac:dyDescent="0.25">
      <c r="A221" s="23" t="s">
        <v>972</v>
      </c>
      <c r="B221" s="19"/>
      <c r="C221" s="4"/>
      <c r="D221" s="11"/>
      <c r="E221" s="6" t="s">
        <v>2322</v>
      </c>
      <c r="F221" s="10"/>
      <c r="G221" s="42"/>
      <c r="H221" s="5"/>
      <c r="I221" s="67"/>
      <c r="J221" s="68"/>
      <c r="K221" s="68"/>
      <c r="L221" s="69"/>
      <c r="M221" s="69"/>
      <c r="N221" s="69"/>
      <c r="O221" s="70">
        <f>SUM(O220)</f>
        <v>0</v>
      </c>
      <c r="P221" s="70">
        <f>SUM(P220)</f>
        <v>0</v>
      </c>
      <c r="Q221" s="69"/>
      <c r="R221" s="69"/>
      <c r="S221" s="79"/>
      <c r="T221" s="79"/>
    </row>
    <row r="222" spans="1:20" ht="26.25" x14ac:dyDescent="0.25">
      <c r="A222" s="24" t="s">
        <v>3843</v>
      </c>
      <c r="B222" s="18" t="s">
        <v>3868</v>
      </c>
      <c r="C222" s="9" t="s">
        <v>225</v>
      </c>
      <c r="D222" s="7" t="s">
        <v>1925</v>
      </c>
      <c r="E222" s="7" t="s">
        <v>490</v>
      </c>
      <c r="F222" s="2">
        <v>24</v>
      </c>
      <c r="G222" s="2">
        <f t="shared" ref="G222:G223" si="81">F222*2</f>
        <v>48</v>
      </c>
      <c r="H222" s="7" t="s">
        <v>909</v>
      </c>
      <c r="I222" s="71"/>
      <c r="J222" s="72"/>
      <c r="K222" s="72"/>
      <c r="L222" s="73"/>
      <c r="M222" s="73"/>
      <c r="N222" s="73"/>
      <c r="O222" s="74">
        <f t="shared" ref="O222:O223" si="82">G222*J222</f>
        <v>0</v>
      </c>
      <c r="P222" s="73">
        <f t="shared" ref="P222:P223" si="83">L222*G222</f>
        <v>0</v>
      </c>
      <c r="Q222" s="73"/>
      <c r="R222" s="73"/>
      <c r="S222" s="71"/>
      <c r="T222" s="71"/>
    </row>
    <row r="223" spans="1:20" ht="26.25" x14ac:dyDescent="0.25">
      <c r="A223" s="24" t="s">
        <v>3843</v>
      </c>
      <c r="B223" s="18" t="s">
        <v>3869</v>
      </c>
      <c r="C223" s="9" t="s">
        <v>373</v>
      </c>
      <c r="D223" s="7" t="s">
        <v>1925</v>
      </c>
      <c r="E223" s="7" t="s">
        <v>491</v>
      </c>
      <c r="F223" s="2">
        <v>48</v>
      </c>
      <c r="G223" s="2">
        <f t="shared" si="81"/>
        <v>96</v>
      </c>
      <c r="H223" s="7" t="s">
        <v>909</v>
      </c>
      <c r="I223" s="71"/>
      <c r="J223" s="72"/>
      <c r="K223" s="72"/>
      <c r="L223" s="73"/>
      <c r="M223" s="73"/>
      <c r="N223" s="73"/>
      <c r="O223" s="74">
        <f t="shared" si="82"/>
        <v>0</v>
      </c>
      <c r="P223" s="73">
        <f t="shared" si="83"/>
        <v>0</v>
      </c>
      <c r="Q223" s="73"/>
      <c r="R223" s="73"/>
      <c r="S223" s="71"/>
      <c r="T223" s="71"/>
    </row>
    <row r="224" spans="1:20" x14ac:dyDescent="0.25">
      <c r="A224" s="23" t="s">
        <v>3843</v>
      </c>
      <c r="B224" s="19"/>
      <c r="C224" s="4"/>
      <c r="D224" s="5"/>
      <c r="E224" s="6" t="s">
        <v>2322</v>
      </c>
      <c r="F224" s="10"/>
      <c r="G224" s="42"/>
      <c r="H224" s="5"/>
      <c r="I224" s="67"/>
      <c r="J224" s="68"/>
      <c r="K224" s="68"/>
      <c r="L224" s="69"/>
      <c r="M224" s="69"/>
      <c r="N224" s="69"/>
      <c r="O224" s="70">
        <f>SUM(O222:O223)</f>
        <v>0</v>
      </c>
      <c r="P224" s="70">
        <f>SUM(P222:P223)</f>
        <v>0</v>
      </c>
      <c r="Q224" s="69"/>
      <c r="R224" s="69"/>
      <c r="S224" s="67"/>
      <c r="T224" s="67"/>
    </row>
    <row r="225" spans="1:20" x14ac:dyDescent="0.25">
      <c r="A225" s="24" t="s">
        <v>3844</v>
      </c>
      <c r="B225" s="18" t="s">
        <v>3870</v>
      </c>
      <c r="C225" s="9" t="s">
        <v>987</v>
      </c>
      <c r="D225" s="7" t="s">
        <v>990</v>
      </c>
      <c r="E225" s="7" t="s">
        <v>988</v>
      </c>
      <c r="F225" s="2">
        <v>14</v>
      </c>
      <c r="G225" s="2">
        <f t="shared" ref="G225:G232" si="84">F225*2</f>
        <v>28</v>
      </c>
      <c r="H225" s="7" t="s">
        <v>909</v>
      </c>
      <c r="I225" s="71"/>
      <c r="J225" s="74"/>
      <c r="K225" s="74"/>
      <c r="L225" s="73"/>
      <c r="M225" s="74"/>
      <c r="N225" s="74"/>
      <c r="O225" s="74">
        <f t="shared" ref="O225:O232" si="85">G225*J225</f>
        <v>0</v>
      </c>
      <c r="P225" s="73">
        <f t="shared" ref="P225:P232" si="86">L225*G225</f>
        <v>0</v>
      </c>
      <c r="Q225" s="73"/>
      <c r="R225" s="73"/>
      <c r="S225" s="71"/>
      <c r="T225" s="71"/>
    </row>
    <row r="226" spans="1:20" x14ac:dyDescent="0.25">
      <c r="A226" s="24" t="s">
        <v>3844</v>
      </c>
      <c r="B226" s="18" t="s">
        <v>3871</v>
      </c>
      <c r="C226" s="2" t="s">
        <v>991</v>
      </c>
      <c r="D226" s="7" t="s">
        <v>990</v>
      </c>
      <c r="E226" s="7" t="s">
        <v>992</v>
      </c>
      <c r="F226" s="2">
        <v>20</v>
      </c>
      <c r="G226" s="2">
        <f t="shared" si="84"/>
        <v>40</v>
      </c>
      <c r="H226" s="7" t="s">
        <v>909</v>
      </c>
      <c r="I226" s="71"/>
      <c r="J226" s="74"/>
      <c r="K226" s="74"/>
      <c r="L226" s="73"/>
      <c r="M226" s="74"/>
      <c r="N226" s="74"/>
      <c r="O226" s="74">
        <f t="shared" si="85"/>
        <v>0</v>
      </c>
      <c r="P226" s="73">
        <f t="shared" si="86"/>
        <v>0</v>
      </c>
      <c r="Q226" s="73"/>
      <c r="R226" s="73"/>
      <c r="S226" s="71"/>
      <c r="T226" s="71"/>
    </row>
    <row r="227" spans="1:20" x14ac:dyDescent="0.25">
      <c r="A227" s="24" t="s">
        <v>3844</v>
      </c>
      <c r="B227" s="18" t="s">
        <v>3872</v>
      </c>
      <c r="C227" s="9" t="s">
        <v>994</v>
      </c>
      <c r="D227" s="7" t="s">
        <v>990</v>
      </c>
      <c r="E227" s="7" t="s">
        <v>993</v>
      </c>
      <c r="F227" s="2">
        <v>20</v>
      </c>
      <c r="G227" s="2">
        <f t="shared" si="84"/>
        <v>40</v>
      </c>
      <c r="H227" s="7" t="s">
        <v>909</v>
      </c>
      <c r="I227" s="71"/>
      <c r="J227" s="74"/>
      <c r="K227" s="74"/>
      <c r="L227" s="73"/>
      <c r="M227" s="74"/>
      <c r="N227" s="74"/>
      <c r="O227" s="74">
        <f t="shared" si="85"/>
        <v>0</v>
      </c>
      <c r="P227" s="73">
        <f t="shared" si="86"/>
        <v>0</v>
      </c>
      <c r="Q227" s="73"/>
      <c r="R227" s="73"/>
      <c r="S227" s="71"/>
      <c r="T227" s="71"/>
    </row>
    <row r="228" spans="1:20" x14ac:dyDescent="0.25">
      <c r="A228" s="24" t="s">
        <v>3844</v>
      </c>
      <c r="B228" s="18" t="s">
        <v>3873</v>
      </c>
      <c r="C228" s="9" t="s">
        <v>997</v>
      </c>
      <c r="D228" s="7" t="s">
        <v>990</v>
      </c>
      <c r="E228" s="7" t="s">
        <v>996</v>
      </c>
      <c r="F228" s="2">
        <v>6</v>
      </c>
      <c r="G228" s="2">
        <f t="shared" si="84"/>
        <v>12</v>
      </c>
      <c r="H228" s="7" t="s">
        <v>909</v>
      </c>
      <c r="I228" s="71"/>
      <c r="J228" s="74"/>
      <c r="K228" s="74"/>
      <c r="L228" s="73"/>
      <c r="M228" s="74"/>
      <c r="N228" s="74"/>
      <c r="O228" s="74">
        <f t="shared" si="85"/>
        <v>0</v>
      </c>
      <c r="P228" s="73">
        <f t="shared" si="86"/>
        <v>0</v>
      </c>
      <c r="Q228" s="73"/>
      <c r="R228" s="73"/>
      <c r="S228" s="71"/>
      <c r="T228" s="71"/>
    </row>
    <row r="229" spans="1:20" x14ac:dyDescent="0.25">
      <c r="A229" s="24" t="s">
        <v>3844</v>
      </c>
      <c r="B229" s="18" t="s">
        <v>3874</v>
      </c>
      <c r="C229" s="9" t="s">
        <v>999</v>
      </c>
      <c r="D229" s="7" t="s">
        <v>990</v>
      </c>
      <c r="E229" s="7" t="s">
        <v>998</v>
      </c>
      <c r="F229" s="2">
        <v>12</v>
      </c>
      <c r="G229" s="2">
        <f t="shared" si="84"/>
        <v>24</v>
      </c>
      <c r="H229" s="7" t="s">
        <v>909</v>
      </c>
      <c r="I229" s="71"/>
      <c r="J229" s="74"/>
      <c r="K229" s="74"/>
      <c r="L229" s="73"/>
      <c r="M229" s="74"/>
      <c r="N229" s="74"/>
      <c r="O229" s="74">
        <f t="shared" si="85"/>
        <v>0</v>
      </c>
      <c r="P229" s="73">
        <f t="shared" si="86"/>
        <v>0</v>
      </c>
      <c r="Q229" s="73"/>
      <c r="R229" s="73"/>
      <c r="S229" s="71"/>
      <c r="T229" s="71"/>
    </row>
    <row r="230" spans="1:20" x14ac:dyDescent="0.25">
      <c r="A230" s="24" t="s">
        <v>3844</v>
      </c>
      <c r="B230" s="18" t="s">
        <v>3875</v>
      </c>
      <c r="C230" s="9" t="s">
        <v>1001</v>
      </c>
      <c r="D230" s="7" t="s">
        <v>990</v>
      </c>
      <c r="E230" s="7" t="s">
        <v>1000</v>
      </c>
      <c r="F230" s="2">
        <v>12</v>
      </c>
      <c r="G230" s="2">
        <f t="shared" si="84"/>
        <v>24</v>
      </c>
      <c r="H230" s="7" t="s">
        <v>909</v>
      </c>
      <c r="I230" s="71"/>
      <c r="J230" s="74"/>
      <c r="K230" s="74"/>
      <c r="L230" s="73"/>
      <c r="M230" s="74"/>
      <c r="N230" s="74"/>
      <c r="O230" s="74">
        <f t="shared" si="85"/>
        <v>0</v>
      </c>
      <c r="P230" s="73">
        <f t="shared" si="86"/>
        <v>0</v>
      </c>
      <c r="Q230" s="73"/>
      <c r="R230" s="73"/>
      <c r="S230" s="71"/>
      <c r="T230" s="71"/>
    </row>
    <row r="231" spans="1:20" x14ac:dyDescent="0.25">
      <c r="A231" s="24" t="s">
        <v>3844</v>
      </c>
      <c r="B231" s="18" t="s">
        <v>3876</v>
      </c>
      <c r="C231" s="9" t="s">
        <v>1002</v>
      </c>
      <c r="D231" s="7" t="s">
        <v>990</v>
      </c>
      <c r="E231" s="7" t="s">
        <v>1003</v>
      </c>
      <c r="F231" s="2">
        <v>2</v>
      </c>
      <c r="G231" s="2">
        <f t="shared" si="84"/>
        <v>4</v>
      </c>
      <c r="H231" s="7" t="s">
        <v>909</v>
      </c>
      <c r="I231" s="71"/>
      <c r="J231" s="74"/>
      <c r="K231" s="74"/>
      <c r="L231" s="73"/>
      <c r="M231" s="74"/>
      <c r="N231" s="74"/>
      <c r="O231" s="74">
        <f t="shared" si="85"/>
        <v>0</v>
      </c>
      <c r="P231" s="73">
        <f t="shared" si="86"/>
        <v>0</v>
      </c>
      <c r="Q231" s="73"/>
      <c r="R231" s="73"/>
      <c r="S231" s="71"/>
      <c r="T231" s="71"/>
    </row>
    <row r="232" spans="1:20" x14ac:dyDescent="0.25">
      <c r="A232" s="24" t="s">
        <v>3844</v>
      </c>
      <c r="B232" s="18" t="s">
        <v>3877</v>
      </c>
      <c r="C232" s="9" t="s">
        <v>226</v>
      </c>
      <c r="D232" s="7" t="s">
        <v>2293</v>
      </c>
      <c r="E232" s="7" t="s">
        <v>709</v>
      </c>
      <c r="F232" s="2">
        <v>16</v>
      </c>
      <c r="G232" s="2">
        <f t="shared" si="84"/>
        <v>32</v>
      </c>
      <c r="H232" s="7" t="s">
        <v>909</v>
      </c>
      <c r="I232" s="71"/>
      <c r="J232" s="74"/>
      <c r="K232" s="74"/>
      <c r="L232" s="73"/>
      <c r="M232" s="74"/>
      <c r="N232" s="74"/>
      <c r="O232" s="74">
        <f t="shared" si="85"/>
        <v>0</v>
      </c>
      <c r="P232" s="73">
        <f t="shared" si="86"/>
        <v>0</v>
      </c>
      <c r="Q232" s="73"/>
      <c r="R232" s="73"/>
      <c r="S232" s="71"/>
      <c r="T232" s="71"/>
    </row>
    <row r="233" spans="1:20" x14ac:dyDescent="0.25">
      <c r="A233" s="23" t="s">
        <v>3844</v>
      </c>
      <c r="B233" s="19"/>
      <c r="C233" s="4"/>
      <c r="D233" s="5"/>
      <c r="E233" s="6" t="s">
        <v>2322</v>
      </c>
      <c r="F233" s="10"/>
      <c r="G233" s="42"/>
      <c r="H233" s="5"/>
      <c r="I233" s="67"/>
      <c r="J233" s="68"/>
      <c r="K233" s="68"/>
      <c r="L233" s="69"/>
      <c r="M233" s="69"/>
      <c r="N233" s="69"/>
      <c r="O233" s="70">
        <f>SUM(O225:O232)</f>
        <v>0</v>
      </c>
      <c r="P233" s="70">
        <f>SUM(P225:P232)</f>
        <v>0</v>
      </c>
      <c r="Q233" s="69"/>
      <c r="R233" s="69"/>
      <c r="S233" s="67"/>
      <c r="T233" s="67"/>
    </row>
    <row r="234" spans="1:20" x14ac:dyDescent="0.25">
      <c r="A234" s="24" t="s">
        <v>3845</v>
      </c>
      <c r="B234" s="18" t="s">
        <v>3878</v>
      </c>
      <c r="C234" s="2" t="s">
        <v>2134</v>
      </c>
      <c r="D234" s="3" t="s">
        <v>2132</v>
      </c>
      <c r="E234" s="3" t="s">
        <v>2135</v>
      </c>
      <c r="F234" s="2">
        <v>2</v>
      </c>
      <c r="G234" s="2">
        <f t="shared" ref="G234:G237" si="87">F234*2</f>
        <v>4</v>
      </c>
      <c r="H234" s="3" t="s">
        <v>909</v>
      </c>
      <c r="I234" s="75"/>
      <c r="J234" s="74"/>
      <c r="K234" s="74"/>
      <c r="L234" s="74"/>
      <c r="M234" s="74"/>
      <c r="N234" s="74"/>
      <c r="O234" s="74">
        <f t="shared" ref="O234:O237" si="88">G234*J234</f>
        <v>0</v>
      </c>
      <c r="P234" s="73">
        <f t="shared" ref="P234:P237" si="89">L234*G234</f>
        <v>0</v>
      </c>
      <c r="Q234" s="73"/>
      <c r="R234" s="73"/>
      <c r="S234" s="75"/>
      <c r="T234" s="75"/>
    </row>
    <row r="235" spans="1:20" x14ac:dyDescent="0.25">
      <c r="A235" s="24" t="s">
        <v>3845</v>
      </c>
      <c r="B235" s="18" t="s">
        <v>3880</v>
      </c>
      <c r="C235" s="2" t="s">
        <v>2136</v>
      </c>
      <c r="D235" s="3" t="s">
        <v>2132</v>
      </c>
      <c r="E235" s="3" t="s">
        <v>2137</v>
      </c>
      <c r="F235" s="2">
        <v>2</v>
      </c>
      <c r="G235" s="2">
        <f t="shared" si="87"/>
        <v>4</v>
      </c>
      <c r="H235" s="3" t="s">
        <v>909</v>
      </c>
      <c r="I235" s="75"/>
      <c r="J235" s="74"/>
      <c r="K235" s="74"/>
      <c r="L235" s="74"/>
      <c r="M235" s="74"/>
      <c r="N235" s="74"/>
      <c r="O235" s="74">
        <f t="shared" si="88"/>
        <v>0</v>
      </c>
      <c r="P235" s="73">
        <f t="shared" si="89"/>
        <v>0</v>
      </c>
      <c r="Q235" s="73"/>
      <c r="R235" s="73"/>
      <c r="S235" s="75"/>
      <c r="T235" s="75"/>
    </row>
    <row r="236" spans="1:20" x14ac:dyDescent="0.25">
      <c r="A236" s="24" t="s">
        <v>3845</v>
      </c>
      <c r="B236" s="18" t="s">
        <v>3881</v>
      </c>
      <c r="C236" s="2" t="s">
        <v>2138</v>
      </c>
      <c r="D236" s="3" t="s">
        <v>2132</v>
      </c>
      <c r="E236" s="3" t="s">
        <v>2139</v>
      </c>
      <c r="F236" s="2">
        <v>2</v>
      </c>
      <c r="G236" s="2">
        <f t="shared" si="87"/>
        <v>4</v>
      </c>
      <c r="H236" s="3" t="s">
        <v>909</v>
      </c>
      <c r="I236" s="75"/>
      <c r="J236" s="74"/>
      <c r="K236" s="74"/>
      <c r="L236" s="74"/>
      <c r="M236" s="74"/>
      <c r="N236" s="74"/>
      <c r="O236" s="74">
        <f t="shared" si="88"/>
        <v>0</v>
      </c>
      <c r="P236" s="73">
        <f t="shared" si="89"/>
        <v>0</v>
      </c>
      <c r="Q236" s="73"/>
      <c r="R236" s="73"/>
      <c r="S236" s="75"/>
      <c r="T236" s="75"/>
    </row>
    <row r="237" spans="1:20" x14ac:dyDescent="0.25">
      <c r="A237" s="24" t="s">
        <v>3845</v>
      </c>
      <c r="B237" s="18" t="s">
        <v>3882</v>
      </c>
      <c r="C237" s="2" t="s">
        <v>2140</v>
      </c>
      <c r="D237" s="3" t="s">
        <v>2132</v>
      </c>
      <c r="E237" s="3" t="s">
        <v>2141</v>
      </c>
      <c r="F237" s="2">
        <v>2</v>
      </c>
      <c r="G237" s="2">
        <f t="shared" si="87"/>
        <v>4</v>
      </c>
      <c r="H237" s="3" t="s">
        <v>909</v>
      </c>
      <c r="I237" s="75"/>
      <c r="J237" s="74"/>
      <c r="K237" s="74"/>
      <c r="L237" s="74"/>
      <c r="M237" s="74"/>
      <c r="N237" s="74"/>
      <c r="O237" s="74">
        <f t="shared" si="88"/>
        <v>0</v>
      </c>
      <c r="P237" s="73">
        <f t="shared" si="89"/>
        <v>0</v>
      </c>
      <c r="Q237" s="73"/>
      <c r="R237" s="73"/>
      <c r="S237" s="75"/>
      <c r="T237" s="75"/>
    </row>
    <row r="238" spans="1:20" x14ac:dyDescent="0.25">
      <c r="A238" s="23" t="s">
        <v>3845</v>
      </c>
      <c r="B238" s="19"/>
      <c r="C238" s="10"/>
      <c r="D238" s="11"/>
      <c r="E238" s="6" t="s">
        <v>2322</v>
      </c>
      <c r="F238" s="10"/>
      <c r="G238" s="42"/>
      <c r="H238" s="11"/>
      <c r="I238" s="79"/>
      <c r="J238" s="68"/>
      <c r="K238" s="68"/>
      <c r="L238" s="69"/>
      <c r="M238" s="69"/>
      <c r="N238" s="69"/>
      <c r="O238" s="70">
        <f>SUM(O234:O237)</f>
        <v>0</v>
      </c>
      <c r="P238" s="70">
        <f>SUM(P234:P237)</f>
        <v>0</v>
      </c>
      <c r="Q238" s="69"/>
      <c r="R238" s="69"/>
      <c r="S238" s="79"/>
      <c r="T238" s="79"/>
    </row>
    <row r="239" spans="1:20" x14ac:dyDescent="0.25">
      <c r="A239" s="24" t="s">
        <v>1019</v>
      </c>
      <c r="B239" s="18" t="s">
        <v>3879</v>
      </c>
      <c r="C239" s="9" t="s">
        <v>1007</v>
      </c>
      <c r="D239" s="7" t="s">
        <v>3201</v>
      </c>
      <c r="E239" s="8" t="s">
        <v>3453</v>
      </c>
      <c r="F239" s="2">
        <v>400</v>
      </c>
      <c r="G239" s="2">
        <f t="shared" ref="G239:G266" si="90">F239*2</f>
        <v>800</v>
      </c>
      <c r="H239" s="3" t="s">
        <v>909</v>
      </c>
      <c r="I239" s="75"/>
      <c r="J239" s="78"/>
      <c r="K239" s="78"/>
      <c r="L239" s="78"/>
      <c r="M239" s="73"/>
      <c r="N239" s="73"/>
      <c r="O239" s="74">
        <f t="shared" ref="O239:O266" si="91">G239*J239</f>
        <v>0</v>
      </c>
      <c r="P239" s="73">
        <f t="shared" ref="P239:P266" si="92">L239*G239</f>
        <v>0</v>
      </c>
      <c r="Q239" s="73"/>
      <c r="R239" s="73"/>
      <c r="S239" s="71"/>
      <c r="T239" s="71"/>
    </row>
    <row r="240" spans="1:20" x14ac:dyDescent="0.25">
      <c r="A240" s="24" t="s">
        <v>1019</v>
      </c>
      <c r="B240" s="18" t="s">
        <v>3883</v>
      </c>
      <c r="C240" s="9" t="s">
        <v>1010</v>
      </c>
      <c r="D240" s="7" t="s">
        <v>3201</v>
      </c>
      <c r="E240" s="8" t="s">
        <v>1005</v>
      </c>
      <c r="F240" s="2">
        <v>14</v>
      </c>
      <c r="G240" s="2">
        <f t="shared" si="90"/>
        <v>28</v>
      </c>
      <c r="H240" s="3" t="s">
        <v>910</v>
      </c>
      <c r="I240" s="75"/>
      <c r="J240" s="78"/>
      <c r="K240" s="78"/>
      <c r="L240" s="78"/>
      <c r="M240" s="73"/>
      <c r="N240" s="73"/>
      <c r="O240" s="74">
        <f t="shared" si="91"/>
        <v>0</v>
      </c>
      <c r="P240" s="73">
        <f t="shared" si="92"/>
        <v>0</v>
      </c>
      <c r="Q240" s="73"/>
      <c r="R240" s="73"/>
      <c r="S240" s="71"/>
      <c r="T240" s="71"/>
    </row>
    <row r="241" spans="1:20" x14ac:dyDescent="0.25">
      <c r="A241" s="24" t="s">
        <v>1019</v>
      </c>
      <c r="B241" s="18" t="s">
        <v>3884</v>
      </c>
      <c r="C241" s="2" t="s">
        <v>3451</v>
      </c>
      <c r="D241" s="7" t="s">
        <v>3201</v>
      </c>
      <c r="E241" s="8" t="s">
        <v>3454</v>
      </c>
      <c r="F241" s="2">
        <v>20</v>
      </c>
      <c r="G241" s="2">
        <f t="shared" si="90"/>
        <v>40</v>
      </c>
      <c r="H241" s="3" t="s">
        <v>910</v>
      </c>
      <c r="I241" s="75"/>
      <c r="J241" s="78"/>
      <c r="K241" s="78"/>
      <c r="L241" s="78"/>
      <c r="M241" s="73"/>
      <c r="N241" s="73"/>
      <c r="O241" s="74">
        <f t="shared" si="91"/>
        <v>0</v>
      </c>
      <c r="P241" s="73">
        <f t="shared" si="92"/>
        <v>0</v>
      </c>
      <c r="Q241" s="73"/>
      <c r="R241" s="73"/>
      <c r="S241" s="71"/>
      <c r="T241" s="71"/>
    </row>
    <row r="242" spans="1:20" x14ac:dyDescent="0.25">
      <c r="A242" s="24" t="s">
        <v>1019</v>
      </c>
      <c r="B242" s="18" t="s">
        <v>3885</v>
      </c>
      <c r="C242" s="9" t="s">
        <v>3450</v>
      </c>
      <c r="D242" s="7" t="s">
        <v>3201</v>
      </c>
      <c r="E242" s="8" t="s">
        <v>3455</v>
      </c>
      <c r="F242" s="2">
        <v>50</v>
      </c>
      <c r="G242" s="2">
        <f t="shared" si="90"/>
        <v>100</v>
      </c>
      <c r="H242" s="3" t="s">
        <v>910</v>
      </c>
      <c r="I242" s="75"/>
      <c r="J242" s="78"/>
      <c r="K242" s="78"/>
      <c r="L242" s="78"/>
      <c r="M242" s="73"/>
      <c r="N242" s="73"/>
      <c r="O242" s="74">
        <f t="shared" si="91"/>
        <v>0</v>
      </c>
      <c r="P242" s="73">
        <f t="shared" si="92"/>
        <v>0</v>
      </c>
      <c r="Q242" s="73"/>
      <c r="R242" s="73"/>
      <c r="S242" s="71"/>
      <c r="T242" s="71"/>
    </row>
    <row r="243" spans="1:20" x14ac:dyDescent="0.25">
      <c r="A243" s="24" t="s">
        <v>1019</v>
      </c>
      <c r="B243" s="18" t="s">
        <v>3886</v>
      </c>
      <c r="C243" s="9" t="s">
        <v>3450</v>
      </c>
      <c r="D243" s="7" t="s">
        <v>3201</v>
      </c>
      <c r="E243" s="8" t="s">
        <v>3455</v>
      </c>
      <c r="F243" s="2">
        <v>4</v>
      </c>
      <c r="G243" s="2">
        <f t="shared" si="90"/>
        <v>8</v>
      </c>
      <c r="H243" s="3" t="s">
        <v>910</v>
      </c>
      <c r="I243" s="75"/>
      <c r="J243" s="78"/>
      <c r="K243" s="78"/>
      <c r="L243" s="78"/>
      <c r="M243" s="73"/>
      <c r="N243" s="73"/>
      <c r="O243" s="74">
        <f t="shared" si="91"/>
        <v>0</v>
      </c>
      <c r="P243" s="73">
        <f t="shared" si="92"/>
        <v>0</v>
      </c>
      <c r="Q243" s="73"/>
      <c r="R243" s="73"/>
      <c r="S243" s="71"/>
      <c r="T243" s="71"/>
    </row>
    <row r="244" spans="1:20" ht="26.25" x14ac:dyDescent="0.25">
      <c r="A244" s="24" t="s">
        <v>1019</v>
      </c>
      <c r="B244" s="18" t="s">
        <v>3887</v>
      </c>
      <c r="C244" s="2" t="s">
        <v>3460</v>
      </c>
      <c r="D244" s="7" t="s">
        <v>3201</v>
      </c>
      <c r="E244" s="8" t="s">
        <v>3456</v>
      </c>
      <c r="F244" s="2">
        <v>6</v>
      </c>
      <c r="G244" s="2">
        <f t="shared" si="90"/>
        <v>12</v>
      </c>
      <c r="H244" s="3" t="s">
        <v>910</v>
      </c>
      <c r="I244" s="75"/>
      <c r="J244" s="78"/>
      <c r="K244" s="78"/>
      <c r="L244" s="78"/>
      <c r="M244" s="73"/>
      <c r="N244" s="73"/>
      <c r="O244" s="74">
        <f t="shared" si="91"/>
        <v>0</v>
      </c>
      <c r="P244" s="73">
        <f t="shared" si="92"/>
        <v>0</v>
      </c>
      <c r="Q244" s="73"/>
      <c r="R244" s="73"/>
      <c r="S244" s="71"/>
      <c r="T244" s="71"/>
    </row>
    <row r="245" spans="1:20" ht="26.25" x14ac:dyDescent="0.25">
      <c r="A245" s="24" t="s">
        <v>1019</v>
      </c>
      <c r="B245" s="18" t="s">
        <v>3888</v>
      </c>
      <c r="C245" s="2" t="s">
        <v>3452</v>
      </c>
      <c r="D245" s="7" t="s">
        <v>3201</v>
      </c>
      <c r="E245" s="8" t="s">
        <v>3457</v>
      </c>
      <c r="F245" s="2">
        <v>6</v>
      </c>
      <c r="G245" s="2">
        <f t="shared" si="90"/>
        <v>12</v>
      </c>
      <c r="H245" s="3" t="s">
        <v>910</v>
      </c>
      <c r="I245" s="75"/>
      <c r="J245" s="78"/>
      <c r="K245" s="78"/>
      <c r="L245" s="78"/>
      <c r="M245" s="73"/>
      <c r="N245" s="73"/>
      <c r="O245" s="74">
        <f t="shared" si="91"/>
        <v>0</v>
      </c>
      <c r="P245" s="73">
        <f t="shared" si="92"/>
        <v>0</v>
      </c>
      <c r="Q245" s="73"/>
      <c r="R245" s="73"/>
      <c r="S245" s="71"/>
      <c r="T245" s="71"/>
    </row>
    <row r="246" spans="1:20" ht="26.25" x14ac:dyDescent="0.25">
      <c r="A246" s="24" t="s">
        <v>1019</v>
      </c>
      <c r="B246" s="18" t="s">
        <v>3889</v>
      </c>
      <c r="C246" s="2" t="s">
        <v>1011</v>
      </c>
      <c r="D246" s="7" t="s">
        <v>3201</v>
      </c>
      <c r="E246" s="8" t="s">
        <v>1006</v>
      </c>
      <c r="F246" s="2">
        <v>40</v>
      </c>
      <c r="G246" s="2">
        <f t="shared" si="90"/>
        <v>80</v>
      </c>
      <c r="H246" s="3" t="s">
        <v>910</v>
      </c>
      <c r="I246" s="75"/>
      <c r="J246" s="78"/>
      <c r="K246" s="78"/>
      <c r="L246" s="78"/>
      <c r="M246" s="73"/>
      <c r="N246" s="73"/>
      <c r="O246" s="74">
        <f t="shared" si="91"/>
        <v>0</v>
      </c>
      <c r="P246" s="73">
        <f t="shared" si="92"/>
        <v>0</v>
      </c>
      <c r="Q246" s="73"/>
      <c r="R246" s="73"/>
      <c r="S246" s="71"/>
      <c r="T246" s="71"/>
    </row>
    <row r="247" spans="1:20" ht="26.25" x14ac:dyDescent="0.25">
      <c r="A247" s="24" t="s">
        <v>1019</v>
      </c>
      <c r="B247" s="18" t="s">
        <v>3890</v>
      </c>
      <c r="C247" s="9" t="s">
        <v>1008</v>
      </c>
      <c r="D247" s="7" t="s">
        <v>3201</v>
      </c>
      <c r="E247" s="8" t="s">
        <v>1004</v>
      </c>
      <c r="F247" s="2">
        <v>12</v>
      </c>
      <c r="G247" s="2">
        <f t="shared" si="90"/>
        <v>24</v>
      </c>
      <c r="H247" s="3" t="s">
        <v>909</v>
      </c>
      <c r="I247" s="75"/>
      <c r="J247" s="78"/>
      <c r="K247" s="78"/>
      <c r="L247" s="78"/>
      <c r="M247" s="73"/>
      <c r="N247" s="73"/>
      <c r="O247" s="74">
        <f t="shared" si="91"/>
        <v>0</v>
      </c>
      <c r="P247" s="73">
        <f t="shared" si="92"/>
        <v>0</v>
      </c>
      <c r="Q247" s="73"/>
      <c r="R247" s="73"/>
      <c r="S247" s="71"/>
      <c r="T247" s="71"/>
    </row>
    <row r="248" spans="1:20" ht="26.25" x14ac:dyDescent="0.25">
      <c r="A248" s="24" t="s">
        <v>1019</v>
      </c>
      <c r="B248" s="18" t="s">
        <v>3891</v>
      </c>
      <c r="C248" s="9" t="s">
        <v>1008</v>
      </c>
      <c r="D248" s="7" t="s">
        <v>3201</v>
      </c>
      <c r="E248" s="8" t="s">
        <v>1004</v>
      </c>
      <c r="F248" s="2">
        <v>20</v>
      </c>
      <c r="G248" s="2">
        <f t="shared" si="90"/>
        <v>40</v>
      </c>
      <c r="H248" s="3" t="s">
        <v>909</v>
      </c>
      <c r="I248" s="75"/>
      <c r="J248" s="78"/>
      <c r="K248" s="78"/>
      <c r="L248" s="78"/>
      <c r="M248" s="73"/>
      <c r="N248" s="73"/>
      <c r="O248" s="74">
        <f t="shared" si="91"/>
        <v>0</v>
      </c>
      <c r="P248" s="73">
        <f t="shared" si="92"/>
        <v>0</v>
      </c>
      <c r="Q248" s="73"/>
      <c r="R248" s="73"/>
      <c r="S248" s="71"/>
      <c r="T248" s="71"/>
    </row>
    <row r="249" spans="1:20" ht="26.25" x14ac:dyDescent="0.25">
      <c r="A249" s="24" t="s">
        <v>1019</v>
      </c>
      <c r="B249" s="18" t="s">
        <v>3892</v>
      </c>
      <c r="C249" s="9" t="s">
        <v>1009</v>
      </c>
      <c r="D249" s="7" t="s">
        <v>3201</v>
      </c>
      <c r="E249" s="8" t="s">
        <v>3458</v>
      </c>
      <c r="F249" s="2">
        <v>40</v>
      </c>
      <c r="G249" s="2">
        <f t="shared" si="90"/>
        <v>80</v>
      </c>
      <c r="H249" s="3" t="s">
        <v>910</v>
      </c>
      <c r="I249" s="75"/>
      <c r="J249" s="78"/>
      <c r="K249" s="78"/>
      <c r="L249" s="78"/>
      <c r="M249" s="73"/>
      <c r="N249" s="73"/>
      <c r="O249" s="74">
        <f t="shared" si="91"/>
        <v>0</v>
      </c>
      <c r="P249" s="73">
        <f t="shared" si="92"/>
        <v>0</v>
      </c>
      <c r="Q249" s="73"/>
      <c r="R249" s="73"/>
      <c r="S249" s="71"/>
      <c r="T249" s="71"/>
    </row>
    <row r="250" spans="1:20" ht="26.25" x14ac:dyDescent="0.25">
      <c r="A250" s="24" t="s">
        <v>1019</v>
      </c>
      <c r="B250" s="18" t="s">
        <v>3893</v>
      </c>
      <c r="C250" s="9" t="s">
        <v>3461</v>
      </c>
      <c r="D250" s="7" t="s">
        <v>3201</v>
      </c>
      <c r="E250" s="8" t="s">
        <v>3459</v>
      </c>
      <c r="F250" s="2">
        <v>12</v>
      </c>
      <c r="G250" s="2">
        <f t="shared" si="90"/>
        <v>24</v>
      </c>
      <c r="H250" s="3" t="s">
        <v>910</v>
      </c>
      <c r="I250" s="75"/>
      <c r="J250" s="78"/>
      <c r="K250" s="78"/>
      <c r="L250" s="78"/>
      <c r="M250" s="73"/>
      <c r="N250" s="73"/>
      <c r="O250" s="74">
        <f t="shared" si="91"/>
        <v>0</v>
      </c>
      <c r="P250" s="73">
        <f t="shared" si="92"/>
        <v>0</v>
      </c>
      <c r="Q250" s="73"/>
      <c r="R250" s="73"/>
      <c r="S250" s="71"/>
      <c r="T250" s="71"/>
    </row>
    <row r="251" spans="1:20" x14ac:dyDescent="0.25">
      <c r="A251" s="24" t="s">
        <v>1019</v>
      </c>
      <c r="B251" s="18" t="s">
        <v>3894</v>
      </c>
      <c r="C251" s="9" t="s">
        <v>271</v>
      </c>
      <c r="D251" s="7" t="s">
        <v>3201</v>
      </c>
      <c r="E251" s="7" t="s">
        <v>604</v>
      </c>
      <c r="F251" s="2">
        <v>2</v>
      </c>
      <c r="G251" s="2">
        <f t="shared" si="90"/>
        <v>4</v>
      </c>
      <c r="H251" s="7" t="s">
        <v>909</v>
      </c>
      <c r="I251" s="71"/>
      <c r="J251" s="72"/>
      <c r="K251" s="72"/>
      <c r="L251" s="73"/>
      <c r="M251" s="73"/>
      <c r="N251" s="73"/>
      <c r="O251" s="74">
        <f t="shared" si="91"/>
        <v>0</v>
      </c>
      <c r="P251" s="73">
        <f t="shared" si="92"/>
        <v>0</v>
      </c>
      <c r="Q251" s="73"/>
      <c r="R251" s="73"/>
      <c r="S251" s="71"/>
      <c r="T251" s="71"/>
    </row>
    <row r="252" spans="1:20" x14ac:dyDescent="0.25">
      <c r="A252" s="24" t="s">
        <v>1019</v>
      </c>
      <c r="B252" s="18" t="s">
        <v>3895</v>
      </c>
      <c r="C252" s="9" t="s">
        <v>382</v>
      </c>
      <c r="D252" s="7" t="s">
        <v>3201</v>
      </c>
      <c r="E252" s="7" t="s">
        <v>605</v>
      </c>
      <c r="F252" s="2">
        <v>4</v>
      </c>
      <c r="G252" s="2">
        <f t="shared" si="90"/>
        <v>8</v>
      </c>
      <c r="H252" s="7" t="s">
        <v>909</v>
      </c>
      <c r="I252" s="71"/>
      <c r="J252" s="72"/>
      <c r="K252" s="72"/>
      <c r="L252" s="73"/>
      <c r="M252" s="73"/>
      <c r="N252" s="73"/>
      <c r="O252" s="74">
        <f t="shared" si="91"/>
        <v>0</v>
      </c>
      <c r="P252" s="73">
        <f t="shared" si="92"/>
        <v>0</v>
      </c>
      <c r="Q252" s="73"/>
      <c r="R252" s="73"/>
      <c r="S252" s="71"/>
      <c r="T252" s="71"/>
    </row>
    <row r="253" spans="1:20" ht="26.25" x14ac:dyDescent="0.25">
      <c r="A253" s="24" t="s">
        <v>1019</v>
      </c>
      <c r="B253" s="18" t="s">
        <v>3896</v>
      </c>
      <c r="C253" s="9" t="s">
        <v>11</v>
      </c>
      <c r="D253" s="7" t="s">
        <v>3201</v>
      </c>
      <c r="E253" s="7" t="s">
        <v>705</v>
      </c>
      <c r="F253" s="2">
        <v>2</v>
      </c>
      <c r="G253" s="2">
        <f t="shared" si="90"/>
        <v>4</v>
      </c>
      <c r="H253" s="7" t="s">
        <v>909</v>
      </c>
      <c r="I253" s="71"/>
      <c r="J253" s="72"/>
      <c r="K253" s="72"/>
      <c r="L253" s="73"/>
      <c r="M253" s="73"/>
      <c r="N253" s="73"/>
      <c r="O253" s="74">
        <f t="shared" si="91"/>
        <v>0</v>
      </c>
      <c r="P253" s="73">
        <f t="shared" si="92"/>
        <v>0</v>
      </c>
      <c r="Q253" s="73"/>
      <c r="R253" s="73"/>
      <c r="S253" s="71"/>
      <c r="T253" s="71"/>
    </row>
    <row r="254" spans="1:20" x14ac:dyDescent="0.25">
      <c r="A254" s="24" t="s">
        <v>1019</v>
      </c>
      <c r="B254" s="18" t="s">
        <v>3897</v>
      </c>
      <c r="C254" s="9" t="s">
        <v>53</v>
      </c>
      <c r="D254" s="7" t="s">
        <v>3201</v>
      </c>
      <c r="E254" s="7" t="s">
        <v>706</v>
      </c>
      <c r="F254" s="2">
        <v>160</v>
      </c>
      <c r="G254" s="2">
        <f t="shared" si="90"/>
        <v>320</v>
      </c>
      <c r="H254" s="7" t="s">
        <v>910</v>
      </c>
      <c r="I254" s="71"/>
      <c r="J254" s="72"/>
      <c r="K254" s="72"/>
      <c r="L254" s="73"/>
      <c r="M254" s="73"/>
      <c r="N254" s="73"/>
      <c r="O254" s="74">
        <f t="shared" si="91"/>
        <v>0</v>
      </c>
      <c r="P254" s="73">
        <f t="shared" si="92"/>
        <v>0</v>
      </c>
      <c r="Q254" s="73"/>
      <c r="R254" s="73"/>
      <c r="S254" s="71"/>
      <c r="T254" s="71"/>
    </row>
    <row r="255" spans="1:20" ht="39" x14ac:dyDescent="0.25">
      <c r="A255" s="24" t="s">
        <v>1019</v>
      </c>
      <c r="B255" s="18" t="s">
        <v>3898</v>
      </c>
      <c r="C255" s="9" t="s">
        <v>42</v>
      </c>
      <c r="D255" s="7" t="s">
        <v>3201</v>
      </c>
      <c r="E255" s="7" t="s">
        <v>821</v>
      </c>
      <c r="F255" s="2">
        <v>4</v>
      </c>
      <c r="G255" s="2">
        <f t="shared" si="90"/>
        <v>8</v>
      </c>
      <c r="H255" s="7" t="s">
        <v>909</v>
      </c>
      <c r="I255" s="71"/>
      <c r="J255" s="72"/>
      <c r="K255" s="72"/>
      <c r="L255" s="73"/>
      <c r="M255" s="73"/>
      <c r="N255" s="73"/>
      <c r="O255" s="74">
        <f t="shared" si="91"/>
        <v>0</v>
      </c>
      <c r="P255" s="73">
        <f t="shared" si="92"/>
        <v>0</v>
      </c>
      <c r="Q255" s="73"/>
      <c r="R255" s="73"/>
      <c r="S255" s="71"/>
      <c r="T255" s="71"/>
    </row>
    <row r="256" spans="1:20" ht="26.25" x14ac:dyDescent="0.25">
      <c r="A256" s="24" t="s">
        <v>1019</v>
      </c>
      <c r="B256" s="18" t="s">
        <v>3899</v>
      </c>
      <c r="C256" s="9" t="s">
        <v>47</v>
      </c>
      <c r="D256" s="7" t="s">
        <v>3201</v>
      </c>
      <c r="E256" s="7" t="s">
        <v>822</v>
      </c>
      <c r="F256" s="2">
        <v>4</v>
      </c>
      <c r="G256" s="2">
        <f t="shared" si="90"/>
        <v>8</v>
      </c>
      <c r="H256" s="7" t="s">
        <v>909</v>
      </c>
      <c r="I256" s="71"/>
      <c r="J256" s="72"/>
      <c r="K256" s="72"/>
      <c r="L256" s="73"/>
      <c r="M256" s="73"/>
      <c r="N256" s="73"/>
      <c r="O256" s="74">
        <f t="shared" si="91"/>
        <v>0</v>
      </c>
      <c r="P256" s="73">
        <f t="shared" si="92"/>
        <v>0</v>
      </c>
      <c r="Q256" s="73"/>
      <c r="R256" s="73"/>
      <c r="S256" s="71"/>
      <c r="T256" s="71"/>
    </row>
    <row r="257" spans="1:20" ht="39" x14ac:dyDescent="0.25">
      <c r="A257" s="24" t="s">
        <v>1019</v>
      </c>
      <c r="B257" s="18" t="s">
        <v>3900</v>
      </c>
      <c r="C257" s="9" t="s">
        <v>43</v>
      </c>
      <c r="D257" s="7" t="s">
        <v>3201</v>
      </c>
      <c r="E257" s="7" t="s">
        <v>823</v>
      </c>
      <c r="F257" s="2">
        <v>4</v>
      </c>
      <c r="G257" s="2">
        <f t="shared" si="90"/>
        <v>8</v>
      </c>
      <c r="H257" s="7" t="s">
        <v>909</v>
      </c>
      <c r="I257" s="71"/>
      <c r="J257" s="72"/>
      <c r="K257" s="72"/>
      <c r="L257" s="73"/>
      <c r="M257" s="73"/>
      <c r="N257" s="73"/>
      <c r="O257" s="74">
        <f t="shared" si="91"/>
        <v>0</v>
      </c>
      <c r="P257" s="73">
        <f t="shared" si="92"/>
        <v>0</v>
      </c>
      <c r="Q257" s="73"/>
      <c r="R257" s="73"/>
      <c r="S257" s="71"/>
      <c r="T257" s="71"/>
    </row>
    <row r="258" spans="1:20" x14ac:dyDescent="0.25">
      <c r="A258" s="24" t="s">
        <v>1019</v>
      </c>
      <c r="B258" s="18" t="s">
        <v>3901</v>
      </c>
      <c r="C258" s="2">
        <v>1331930</v>
      </c>
      <c r="D258" s="7" t="s">
        <v>3201</v>
      </c>
      <c r="E258" s="8" t="s">
        <v>3188</v>
      </c>
      <c r="F258" s="2">
        <v>40</v>
      </c>
      <c r="G258" s="2">
        <f t="shared" si="90"/>
        <v>80</v>
      </c>
      <c r="H258" s="7" t="s">
        <v>909</v>
      </c>
      <c r="I258" s="71"/>
      <c r="J258" s="78"/>
      <c r="K258" s="78"/>
      <c r="L258" s="73"/>
      <c r="M258" s="73"/>
      <c r="N258" s="73"/>
      <c r="O258" s="74">
        <f t="shared" si="91"/>
        <v>0</v>
      </c>
      <c r="P258" s="73">
        <f t="shared" si="92"/>
        <v>0</v>
      </c>
      <c r="Q258" s="73"/>
      <c r="R258" s="73"/>
      <c r="S258" s="71"/>
      <c r="T258" s="71"/>
    </row>
    <row r="259" spans="1:20" x14ac:dyDescent="0.25">
      <c r="A259" s="24" t="s">
        <v>1019</v>
      </c>
      <c r="B259" s="18" t="s">
        <v>3902</v>
      </c>
      <c r="C259" s="2">
        <v>1341782</v>
      </c>
      <c r="D259" s="7" t="s">
        <v>3201</v>
      </c>
      <c r="E259" s="8" t="s">
        <v>3189</v>
      </c>
      <c r="F259" s="2">
        <v>4</v>
      </c>
      <c r="G259" s="2">
        <f t="shared" si="90"/>
        <v>8</v>
      </c>
      <c r="H259" s="7" t="s">
        <v>909</v>
      </c>
      <c r="I259" s="71"/>
      <c r="J259" s="78"/>
      <c r="K259" s="78"/>
      <c r="L259" s="73"/>
      <c r="M259" s="73"/>
      <c r="N259" s="73"/>
      <c r="O259" s="74">
        <f t="shared" si="91"/>
        <v>0</v>
      </c>
      <c r="P259" s="73">
        <f t="shared" si="92"/>
        <v>0</v>
      </c>
      <c r="Q259" s="73"/>
      <c r="R259" s="73"/>
      <c r="S259" s="71"/>
      <c r="T259" s="71"/>
    </row>
    <row r="260" spans="1:20" x14ac:dyDescent="0.25">
      <c r="A260" s="24" t="s">
        <v>1019</v>
      </c>
      <c r="B260" s="18" t="s">
        <v>3903</v>
      </c>
      <c r="C260" s="2">
        <v>5704788</v>
      </c>
      <c r="D260" s="7" t="s">
        <v>3201</v>
      </c>
      <c r="E260" s="8" t="s">
        <v>3190</v>
      </c>
      <c r="F260" s="2">
        <v>2</v>
      </c>
      <c r="G260" s="2">
        <f t="shared" si="90"/>
        <v>4</v>
      </c>
      <c r="H260" s="7" t="s">
        <v>909</v>
      </c>
      <c r="I260" s="71"/>
      <c r="J260" s="78"/>
      <c r="K260" s="78"/>
      <c r="L260" s="73"/>
      <c r="M260" s="73"/>
      <c r="N260" s="73"/>
      <c r="O260" s="74">
        <f t="shared" si="91"/>
        <v>0</v>
      </c>
      <c r="P260" s="73">
        <f t="shared" si="92"/>
        <v>0</v>
      </c>
      <c r="Q260" s="73"/>
      <c r="R260" s="73"/>
      <c r="S260" s="71"/>
      <c r="T260" s="71"/>
    </row>
    <row r="261" spans="1:20" x14ac:dyDescent="0.25">
      <c r="A261" s="24" t="s">
        <v>1019</v>
      </c>
      <c r="B261" s="18" t="s">
        <v>3904</v>
      </c>
      <c r="C261" s="2" t="s">
        <v>3196</v>
      </c>
      <c r="D261" s="7" t="s">
        <v>3201</v>
      </c>
      <c r="E261" s="8" t="s">
        <v>3191</v>
      </c>
      <c r="F261" s="2">
        <v>4</v>
      </c>
      <c r="G261" s="2">
        <f t="shared" si="90"/>
        <v>8</v>
      </c>
      <c r="H261" s="7" t="s">
        <v>909</v>
      </c>
      <c r="I261" s="71"/>
      <c r="J261" s="78"/>
      <c r="K261" s="78"/>
      <c r="L261" s="73"/>
      <c r="M261" s="73"/>
      <c r="N261" s="73"/>
      <c r="O261" s="74">
        <f t="shared" si="91"/>
        <v>0</v>
      </c>
      <c r="P261" s="73">
        <f t="shared" si="92"/>
        <v>0</v>
      </c>
      <c r="Q261" s="73"/>
      <c r="R261" s="73"/>
      <c r="S261" s="71"/>
      <c r="T261" s="71"/>
    </row>
    <row r="262" spans="1:20" x14ac:dyDescent="0.25">
      <c r="A262" s="24" t="s">
        <v>1019</v>
      </c>
      <c r="B262" s="18" t="s">
        <v>3905</v>
      </c>
      <c r="C262" s="2" t="s">
        <v>3197</v>
      </c>
      <c r="D262" s="7" t="s">
        <v>3201</v>
      </c>
      <c r="E262" s="8" t="s">
        <v>3192</v>
      </c>
      <c r="F262" s="2">
        <v>6</v>
      </c>
      <c r="G262" s="2">
        <f t="shared" si="90"/>
        <v>12</v>
      </c>
      <c r="H262" s="7" t="s">
        <v>909</v>
      </c>
      <c r="I262" s="71"/>
      <c r="J262" s="78"/>
      <c r="K262" s="78"/>
      <c r="L262" s="73"/>
      <c r="M262" s="73"/>
      <c r="N262" s="73"/>
      <c r="O262" s="74">
        <f t="shared" si="91"/>
        <v>0</v>
      </c>
      <c r="P262" s="73">
        <f t="shared" si="92"/>
        <v>0</v>
      </c>
      <c r="Q262" s="73"/>
      <c r="R262" s="73"/>
      <c r="S262" s="71"/>
      <c r="T262" s="71"/>
    </row>
    <row r="263" spans="1:20" x14ac:dyDescent="0.25">
      <c r="A263" s="24" t="s">
        <v>1019</v>
      </c>
      <c r="B263" s="18" t="s">
        <v>3906</v>
      </c>
      <c r="C263" s="2" t="s">
        <v>3198</v>
      </c>
      <c r="D263" s="7" t="s">
        <v>3201</v>
      </c>
      <c r="E263" s="8" t="s">
        <v>3193</v>
      </c>
      <c r="F263" s="2">
        <v>10</v>
      </c>
      <c r="G263" s="2">
        <f t="shared" si="90"/>
        <v>20</v>
      </c>
      <c r="H263" s="7" t="s">
        <v>909</v>
      </c>
      <c r="I263" s="71"/>
      <c r="J263" s="78"/>
      <c r="K263" s="78"/>
      <c r="L263" s="73"/>
      <c r="M263" s="73"/>
      <c r="N263" s="73"/>
      <c r="O263" s="74">
        <f t="shared" si="91"/>
        <v>0</v>
      </c>
      <c r="P263" s="73">
        <f t="shared" si="92"/>
        <v>0</v>
      </c>
      <c r="Q263" s="73"/>
      <c r="R263" s="73"/>
      <c r="S263" s="71"/>
      <c r="T263" s="71"/>
    </row>
    <row r="264" spans="1:20" x14ac:dyDescent="0.25">
      <c r="A264" s="24" t="s">
        <v>1019</v>
      </c>
      <c r="B264" s="18" t="s">
        <v>3907</v>
      </c>
      <c r="C264" s="2" t="s">
        <v>3199</v>
      </c>
      <c r="D264" s="7" t="s">
        <v>3201</v>
      </c>
      <c r="E264" s="8" t="s">
        <v>3194</v>
      </c>
      <c r="F264" s="2">
        <v>2</v>
      </c>
      <c r="G264" s="2">
        <f t="shared" si="90"/>
        <v>4</v>
      </c>
      <c r="H264" s="7" t="s">
        <v>909</v>
      </c>
      <c r="I264" s="71"/>
      <c r="J264" s="78"/>
      <c r="K264" s="78"/>
      <c r="L264" s="73"/>
      <c r="M264" s="73"/>
      <c r="N264" s="73"/>
      <c r="O264" s="74">
        <f t="shared" si="91"/>
        <v>0</v>
      </c>
      <c r="P264" s="73">
        <f t="shared" si="92"/>
        <v>0</v>
      </c>
      <c r="Q264" s="73"/>
      <c r="R264" s="73"/>
      <c r="S264" s="71"/>
      <c r="T264" s="71"/>
    </row>
    <row r="265" spans="1:20" x14ac:dyDescent="0.25">
      <c r="A265" s="24" t="s">
        <v>1019</v>
      </c>
      <c r="B265" s="18" t="s">
        <v>3908</v>
      </c>
      <c r="C265" s="2" t="s">
        <v>3200</v>
      </c>
      <c r="D265" s="7" t="s">
        <v>3201</v>
      </c>
      <c r="E265" s="8" t="s">
        <v>3195</v>
      </c>
      <c r="F265" s="2">
        <v>2</v>
      </c>
      <c r="G265" s="2">
        <f t="shared" si="90"/>
        <v>4</v>
      </c>
      <c r="H265" s="7" t="s">
        <v>909</v>
      </c>
      <c r="I265" s="71"/>
      <c r="J265" s="78"/>
      <c r="K265" s="78"/>
      <c r="L265" s="73"/>
      <c r="M265" s="73"/>
      <c r="N265" s="73"/>
      <c r="O265" s="74">
        <f t="shared" si="91"/>
        <v>0</v>
      </c>
      <c r="P265" s="73">
        <f t="shared" si="92"/>
        <v>0</v>
      </c>
      <c r="Q265" s="73"/>
      <c r="R265" s="73"/>
      <c r="S265" s="71"/>
      <c r="T265" s="71"/>
    </row>
    <row r="266" spans="1:20" x14ac:dyDescent="0.25">
      <c r="A266" s="24" t="s">
        <v>1019</v>
      </c>
      <c r="B266" s="18" t="s">
        <v>3909</v>
      </c>
      <c r="C266" s="2" t="s">
        <v>3451</v>
      </c>
      <c r="D266" s="7" t="s">
        <v>3201</v>
      </c>
      <c r="E266" s="8" t="s">
        <v>3525</v>
      </c>
      <c r="F266" s="2">
        <v>2000</v>
      </c>
      <c r="G266" s="2">
        <f t="shared" si="90"/>
        <v>4000</v>
      </c>
      <c r="H266" s="7" t="s">
        <v>909</v>
      </c>
      <c r="I266" s="71"/>
      <c r="J266" s="78"/>
      <c r="K266" s="78"/>
      <c r="L266" s="73"/>
      <c r="M266" s="73"/>
      <c r="N266" s="73"/>
      <c r="O266" s="74">
        <f t="shared" si="91"/>
        <v>0</v>
      </c>
      <c r="P266" s="73">
        <f t="shared" si="92"/>
        <v>0</v>
      </c>
      <c r="Q266" s="73"/>
      <c r="R266" s="73"/>
      <c r="S266" s="71"/>
      <c r="T266" s="71"/>
    </row>
    <row r="267" spans="1:20" x14ac:dyDescent="0.25">
      <c r="A267" s="23" t="s">
        <v>1019</v>
      </c>
      <c r="B267" s="19"/>
      <c r="C267" s="4"/>
      <c r="D267" s="5"/>
      <c r="E267" s="6" t="s">
        <v>2322</v>
      </c>
      <c r="F267" s="10"/>
      <c r="G267" s="42"/>
      <c r="H267" s="5"/>
      <c r="I267" s="67"/>
      <c r="J267" s="68"/>
      <c r="K267" s="68"/>
      <c r="L267" s="69"/>
      <c r="M267" s="69"/>
      <c r="N267" s="69"/>
      <c r="O267" s="70">
        <f>SUM(O239:O266)</f>
        <v>0</v>
      </c>
      <c r="P267" s="70">
        <f>SUM(P239:P266)</f>
        <v>0</v>
      </c>
      <c r="Q267" s="69"/>
      <c r="R267" s="69"/>
      <c r="S267" s="67"/>
      <c r="T267" s="67"/>
    </row>
    <row r="268" spans="1:20" ht="26.25" x14ac:dyDescent="0.25">
      <c r="A268" s="24" t="s">
        <v>3846</v>
      </c>
      <c r="B268" s="18" t="s">
        <v>3913</v>
      </c>
      <c r="C268" s="9" t="s">
        <v>1013</v>
      </c>
      <c r="D268" s="7" t="s">
        <v>920</v>
      </c>
      <c r="E268" s="7" t="s">
        <v>1012</v>
      </c>
      <c r="F268" s="2">
        <v>46</v>
      </c>
      <c r="G268" s="2">
        <f t="shared" ref="G268:G278" si="93">F268*2</f>
        <v>92</v>
      </c>
      <c r="H268" s="7" t="s">
        <v>909</v>
      </c>
      <c r="I268" s="71"/>
      <c r="J268" s="74"/>
      <c r="K268" s="74"/>
      <c r="L268" s="74"/>
      <c r="M268" s="74"/>
      <c r="N268" s="74"/>
      <c r="O268" s="74">
        <f t="shared" ref="O268:O278" si="94">G268*J268</f>
        <v>0</v>
      </c>
      <c r="P268" s="73">
        <f t="shared" ref="P268:P278" si="95">L268*G268</f>
        <v>0</v>
      </c>
      <c r="Q268" s="73"/>
      <c r="R268" s="73"/>
      <c r="S268" s="71"/>
      <c r="T268" s="71"/>
    </row>
    <row r="269" spans="1:20" ht="26.25" x14ac:dyDescent="0.25">
      <c r="A269" s="24" t="s">
        <v>3846</v>
      </c>
      <c r="B269" s="18" t="s">
        <v>3914</v>
      </c>
      <c r="C269" s="9" t="s">
        <v>1016</v>
      </c>
      <c r="D269" s="7" t="s">
        <v>920</v>
      </c>
      <c r="E269" s="7" t="s">
        <v>1015</v>
      </c>
      <c r="F269" s="2">
        <v>40</v>
      </c>
      <c r="G269" s="2">
        <f t="shared" si="93"/>
        <v>80</v>
      </c>
      <c r="H269" s="7" t="s">
        <v>909</v>
      </c>
      <c r="I269" s="71"/>
      <c r="J269" s="74"/>
      <c r="K269" s="74"/>
      <c r="L269" s="74"/>
      <c r="M269" s="74"/>
      <c r="N269" s="74"/>
      <c r="O269" s="74">
        <f t="shared" si="94"/>
        <v>0</v>
      </c>
      <c r="P269" s="73">
        <f t="shared" si="95"/>
        <v>0</v>
      </c>
      <c r="Q269" s="73"/>
      <c r="R269" s="73"/>
      <c r="S269" s="71"/>
      <c r="T269" s="71"/>
    </row>
    <row r="270" spans="1:20" x14ac:dyDescent="0.25">
      <c r="A270" s="24" t="s">
        <v>3846</v>
      </c>
      <c r="B270" s="18" t="s">
        <v>3915</v>
      </c>
      <c r="C270" s="9" t="s">
        <v>1017</v>
      </c>
      <c r="D270" s="7" t="s">
        <v>920</v>
      </c>
      <c r="E270" s="7" t="s">
        <v>1018</v>
      </c>
      <c r="F270" s="2">
        <v>80</v>
      </c>
      <c r="G270" s="2">
        <f t="shared" si="93"/>
        <v>160</v>
      </c>
      <c r="H270" s="7" t="s">
        <v>909</v>
      </c>
      <c r="I270" s="71"/>
      <c r="J270" s="74"/>
      <c r="K270" s="74"/>
      <c r="L270" s="74"/>
      <c r="M270" s="74"/>
      <c r="N270" s="74"/>
      <c r="O270" s="74">
        <f t="shared" si="94"/>
        <v>0</v>
      </c>
      <c r="P270" s="73">
        <f t="shared" si="95"/>
        <v>0</v>
      </c>
      <c r="Q270" s="73"/>
      <c r="R270" s="73"/>
      <c r="S270" s="71"/>
      <c r="T270" s="71"/>
    </row>
    <row r="271" spans="1:20" x14ac:dyDescent="0.25">
      <c r="A271" s="24" t="s">
        <v>3846</v>
      </c>
      <c r="B271" s="18" t="s">
        <v>3916</v>
      </c>
      <c r="C271" s="9" t="s">
        <v>1020</v>
      </c>
      <c r="D271" s="7" t="s">
        <v>920</v>
      </c>
      <c r="E271" s="7" t="s">
        <v>1021</v>
      </c>
      <c r="F271" s="2">
        <v>120</v>
      </c>
      <c r="G271" s="2">
        <f t="shared" si="93"/>
        <v>240</v>
      </c>
      <c r="H271" s="7" t="s">
        <v>909</v>
      </c>
      <c r="I271" s="71"/>
      <c r="J271" s="74"/>
      <c r="K271" s="74"/>
      <c r="L271" s="74"/>
      <c r="M271" s="74"/>
      <c r="N271" s="74"/>
      <c r="O271" s="74">
        <f t="shared" si="94"/>
        <v>0</v>
      </c>
      <c r="P271" s="73">
        <f t="shared" si="95"/>
        <v>0</v>
      </c>
      <c r="Q271" s="73"/>
      <c r="R271" s="73"/>
      <c r="S271" s="71"/>
      <c r="T271" s="71"/>
    </row>
    <row r="272" spans="1:20" x14ac:dyDescent="0.25">
      <c r="A272" s="24" t="s">
        <v>3846</v>
      </c>
      <c r="B272" s="18" t="s">
        <v>3917</v>
      </c>
      <c r="C272" s="9" t="s">
        <v>1022</v>
      </c>
      <c r="D272" s="7" t="s">
        <v>920</v>
      </c>
      <c r="E272" s="7" t="s">
        <v>1023</v>
      </c>
      <c r="F272" s="2">
        <v>20</v>
      </c>
      <c r="G272" s="2">
        <f t="shared" si="93"/>
        <v>40</v>
      </c>
      <c r="H272" s="7" t="s">
        <v>909</v>
      </c>
      <c r="I272" s="71"/>
      <c r="J272" s="74"/>
      <c r="K272" s="74"/>
      <c r="L272" s="74"/>
      <c r="M272" s="74"/>
      <c r="N272" s="74"/>
      <c r="O272" s="74">
        <f t="shared" si="94"/>
        <v>0</v>
      </c>
      <c r="P272" s="73">
        <f t="shared" si="95"/>
        <v>0</v>
      </c>
      <c r="Q272" s="73"/>
      <c r="R272" s="73"/>
      <c r="S272" s="71"/>
      <c r="T272" s="71"/>
    </row>
    <row r="273" spans="1:20" ht="26.25" x14ac:dyDescent="0.25">
      <c r="A273" s="24" t="s">
        <v>3846</v>
      </c>
      <c r="B273" s="18" t="s">
        <v>3918</v>
      </c>
      <c r="C273" s="9" t="s">
        <v>397</v>
      </c>
      <c r="D273" s="7" t="s">
        <v>920</v>
      </c>
      <c r="E273" s="7" t="s">
        <v>641</v>
      </c>
      <c r="F273" s="2">
        <v>6</v>
      </c>
      <c r="G273" s="2">
        <f t="shared" si="93"/>
        <v>12</v>
      </c>
      <c r="H273" s="7" t="s">
        <v>909</v>
      </c>
      <c r="I273" s="71"/>
      <c r="J273" s="74"/>
      <c r="K273" s="74"/>
      <c r="L273" s="74"/>
      <c r="M273" s="74"/>
      <c r="N273" s="74"/>
      <c r="O273" s="74">
        <f t="shared" si="94"/>
        <v>0</v>
      </c>
      <c r="P273" s="73">
        <f t="shared" si="95"/>
        <v>0</v>
      </c>
      <c r="Q273" s="73"/>
      <c r="R273" s="73"/>
      <c r="S273" s="71"/>
      <c r="T273" s="71"/>
    </row>
    <row r="274" spans="1:20" x14ac:dyDescent="0.25">
      <c r="A274" s="24" t="s">
        <v>3846</v>
      </c>
      <c r="B274" s="18" t="s">
        <v>3919</v>
      </c>
      <c r="C274" s="9" t="s">
        <v>299</v>
      </c>
      <c r="D274" s="7" t="s">
        <v>920</v>
      </c>
      <c r="E274" s="7" t="s">
        <v>712</v>
      </c>
      <c r="F274" s="2">
        <v>2</v>
      </c>
      <c r="G274" s="2">
        <f t="shared" si="93"/>
        <v>4</v>
      </c>
      <c r="H274" s="7" t="s">
        <v>909</v>
      </c>
      <c r="I274" s="71"/>
      <c r="J274" s="74"/>
      <c r="K274" s="74"/>
      <c r="L274" s="74"/>
      <c r="M274" s="74"/>
      <c r="N274" s="74"/>
      <c r="O274" s="74">
        <f t="shared" si="94"/>
        <v>0</v>
      </c>
      <c r="P274" s="73">
        <f t="shared" si="95"/>
        <v>0</v>
      </c>
      <c r="Q274" s="73"/>
      <c r="R274" s="73"/>
      <c r="S274" s="71"/>
      <c r="T274" s="71"/>
    </row>
    <row r="275" spans="1:20" ht="26.25" x14ac:dyDescent="0.25">
      <c r="A275" s="24" t="s">
        <v>3846</v>
      </c>
      <c r="B275" s="18" t="s">
        <v>3920</v>
      </c>
      <c r="C275" s="9" t="s">
        <v>210</v>
      </c>
      <c r="D275" s="7" t="s">
        <v>920</v>
      </c>
      <c r="E275" s="7" t="s">
        <v>782</v>
      </c>
      <c r="F275" s="2">
        <v>2</v>
      </c>
      <c r="G275" s="2">
        <f t="shared" si="93"/>
        <v>4</v>
      </c>
      <c r="H275" s="7" t="s">
        <v>909</v>
      </c>
      <c r="I275" s="71"/>
      <c r="J275" s="74"/>
      <c r="K275" s="74"/>
      <c r="L275" s="74"/>
      <c r="M275" s="74"/>
      <c r="N275" s="74"/>
      <c r="O275" s="74">
        <f t="shared" si="94"/>
        <v>0</v>
      </c>
      <c r="P275" s="73">
        <f t="shared" si="95"/>
        <v>0</v>
      </c>
      <c r="Q275" s="73"/>
      <c r="R275" s="73"/>
      <c r="S275" s="71"/>
      <c r="T275" s="71"/>
    </row>
    <row r="276" spans="1:20" x14ac:dyDescent="0.25">
      <c r="A276" s="24" t="s">
        <v>3846</v>
      </c>
      <c r="B276" s="18" t="s">
        <v>3921</v>
      </c>
      <c r="C276" s="9" t="s">
        <v>919</v>
      </c>
      <c r="D276" s="7" t="s">
        <v>920</v>
      </c>
      <c r="E276" s="7" t="s">
        <v>918</v>
      </c>
      <c r="F276" s="2">
        <v>40</v>
      </c>
      <c r="G276" s="2">
        <f t="shared" si="93"/>
        <v>80</v>
      </c>
      <c r="H276" s="7" t="s">
        <v>909</v>
      </c>
      <c r="I276" s="71"/>
      <c r="J276" s="74"/>
      <c r="K276" s="74"/>
      <c r="L276" s="74"/>
      <c r="M276" s="74"/>
      <c r="N276" s="74"/>
      <c r="O276" s="74">
        <f t="shared" si="94"/>
        <v>0</v>
      </c>
      <c r="P276" s="73">
        <f t="shared" si="95"/>
        <v>0</v>
      </c>
      <c r="Q276" s="73"/>
      <c r="R276" s="73"/>
      <c r="S276" s="71"/>
      <c r="T276" s="71"/>
    </row>
    <row r="277" spans="1:20" x14ac:dyDescent="0.25">
      <c r="A277" s="24" t="s">
        <v>3846</v>
      </c>
      <c r="B277" s="18" t="s">
        <v>3922</v>
      </c>
      <c r="C277" s="9" t="s">
        <v>921</v>
      </c>
      <c r="D277" s="7" t="s">
        <v>920</v>
      </c>
      <c r="E277" s="7" t="s">
        <v>922</v>
      </c>
      <c r="F277" s="2">
        <v>100</v>
      </c>
      <c r="G277" s="2">
        <f t="shared" si="93"/>
        <v>200</v>
      </c>
      <c r="H277" s="7" t="s">
        <v>909</v>
      </c>
      <c r="I277" s="71"/>
      <c r="J277" s="74"/>
      <c r="K277" s="74"/>
      <c r="L277" s="74"/>
      <c r="M277" s="74"/>
      <c r="N277" s="74"/>
      <c r="O277" s="74">
        <f t="shared" si="94"/>
        <v>0</v>
      </c>
      <c r="P277" s="73">
        <f t="shared" si="95"/>
        <v>0</v>
      </c>
      <c r="Q277" s="73"/>
      <c r="R277" s="73"/>
      <c r="S277" s="71"/>
      <c r="T277" s="71"/>
    </row>
    <row r="278" spans="1:20" x14ac:dyDescent="0.25">
      <c r="A278" s="24" t="s">
        <v>3846</v>
      </c>
      <c r="B278" s="18" t="s">
        <v>3923</v>
      </c>
      <c r="C278" s="2" t="s">
        <v>2295</v>
      </c>
      <c r="D278" s="7" t="s">
        <v>920</v>
      </c>
      <c r="E278" s="3" t="s">
        <v>2297</v>
      </c>
      <c r="F278" s="2">
        <v>800</v>
      </c>
      <c r="G278" s="2">
        <f t="shared" si="93"/>
        <v>1600</v>
      </c>
      <c r="H278" s="7" t="s">
        <v>2001</v>
      </c>
      <c r="I278" s="71"/>
      <c r="J278" s="74"/>
      <c r="K278" s="74"/>
      <c r="L278" s="74"/>
      <c r="M278" s="74"/>
      <c r="N278" s="74"/>
      <c r="O278" s="74">
        <f t="shared" si="94"/>
        <v>0</v>
      </c>
      <c r="P278" s="73">
        <f t="shared" si="95"/>
        <v>0</v>
      </c>
      <c r="Q278" s="73"/>
      <c r="R278" s="73"/>
      <c r="S278" s="71"/>
      <c r="T278" s="71"/>
    </row>
    <row r="279" spans="1:20" x14ac:dyDescent="0.25">
      <c r="A279" s="23" t="s">
        <v>3846</v>
      </c>
      <c r="B279" s="19"/>
      <c r="C279" s="10"/>
      <c r="D279" s="5"/>
      <c r="E279" s="6" t="s">
        <v>2322</v>
      </c>
      <c r="F279" s="10"/>
      <c r="G279" s="42"/>
      <c r="H279" s="5"/>
      <c r="I279" s="67"/>
      <c r="J279" s="68"/>
      <c r="K279" s="68"/>
      <c r="L279" s="68"/>
      <c r="M279" s="68"/>
      <c r="N279" s="68"/>
      <c r="O279" s="83">
        <f>SUM(O268:O278)</f>
        <v>0</v>
      </c>
      <c r="P279" s="70">
        <f>SUM(P268:P278)</f>
        <v>0</v>
      </c>
      <c r="Q279" s="69"/>
      <c r="R279" s="69"/>
      <c r="S279" s="67"/>
      <c r="T279" s="67"/>
    </row>
    <row r="280" spans="1:20" x14ac:dyDescent="0.25">
      <c r="A280" s="24" t="s">
        <v>2792</v>
      </c>
      <c r="B280" s="18" t="s">
        <v>3924</v>
      </c>
      <c r="C280" s="9" t="s">
        <v>292</v>
      </c>
      <c r="D280" s="7" t="s">
        <v>1916</v>
      </c>
      <c r="E280" s="7" t="s">
        <v>843</v>
      </c>
      <c r="F280" s="2">
        <v>2</v>
      </c>
      <c r="G280" s="2">
        <f t="shared" ref="G280:G281" si="96">F280*2</f>
        <v>4</v>
      </c>
      <c r="H280" s="7" t="s">
        <v>909</v>
      </c>
      <c r="I280" s="71"/>
      <c r="J280" s="72"/>
      <c r="K280" s="72"/>
      <c r="L280" s="73"/>
      <c r="M280" s="73"/>
      <c r="N280" s="73"/>
      <c r="O280" s="74">
        <f t="shared" ref="O280:O281" si="97">G280*J280</f>
        <v>0</v>
      </c>
      <c r="P280" s="73">
        <f t="shared" ref="P280:P281" si="98">L280*G280</f>
        <v>0</v>
      </c>
      <c r="Q280" s="73"/>
      <c r="R280" s="73"/>
      <c r="S280" s="71"/>
      <c r="T280" s="71"/>
    </row>
    <row r="281" spans="1:20" x14ac:dyDescent="0.25">
      <c r="A281" s="24" t="s">
        <v>2792</v>
      </c>
      <c r="B281" s="18" t="s">
        <v>3925</v>
      </c>
      <c r="C281" s="9" t="s">
        <v>366</v>
      </c>
      <c r="D281" s="7" t="s">
        <v>1916</v>
      </c>
      <c r="E281" s="7" t="s">
        <v>845</v>
      </c>
      <c r="F281" s="2">
        <v>4</v>
      </c>
      <c r="G281" s="2">
        <f t="shared" si="96"/>
        <v>8</v>
      </c>
      <c r="H281" s="7" t="s">
        <v>909</v>
      </c>
      <c r="I281" s="71"/>
      <c r="J281" s="72"/>
      <c r="K281" s="72"/>
      <c r="L281" s="73"/>
      <c r="M281" s="73"/>
      <c r="N281" s="73"/>
      <c r="O281" s="74">
        <f t="shared" si="97"/>
        <v>0</v>
      </c>
      <c r="P281" s="73">
        <f t="shared" si="98"/>
        <v>0</v>
      </c>
      <c r="Q281" s="73"/>
      <c r="R281" s="73"/>
      <c r="S281" s="71"/>
      <c r="T281" s="71"/>
    </row>
    <row r="282" spans="1:20" x14ac:dyDescent="0.25">
      <c r="A282" s="23" t="s">
        <v>2792</v>
      </c>
      <c r="B282" s="19"/>
      <c r="C282" s="4"/>
      <c r="D282" s="5"/>
      <c r="E282" s="6" t="s">
        <v>2322</v>
      </c>
      <c r="F282" s="10"/>
      <c r="G282" s="42"/>
      <c r="H282" s="5"/>
      <c r="I282" s="67"/>
      <c r="J282" s="68"/>
      <c r="K282" s="68"/>
      <c r="L282" s="69"/>
      <c r="M282" s="69"/>
      <c r="N282" s="69"/>
      <c r="O282" s="70">
        <f>SUM(O280:O281)</f>
        <v>0</v>
      </c>
      <c r="P282" s="70">
        <f>SUM(P280:P281)</f>
        <v>0</v>
      </c>
      <c r="Q282" s="69"/>
      <c r="R282" s="69"/>
      <c r="S282" s="67"/>
      <c r="T282" s="67"/>
    </row>
    <row r="283" spans="1:20" ht="26.25" x14ac:dyDescent="0.25">
      <c r="A283" s="24" t="s">
        <v>3912</v>
      </c>
      <c r="B283" s="18" t="s">
        <v>3926</v>
      </c>
      <c r="C283" s="9" t="s">
        <v>254</v>
      </c>
      <c r="D283" s="7" t="s">
        <v>893</v>
      </c>
      <c r="E283" s="7" t="s">
        <v>638</v>
      </c>
      <c r="F283" s="2">
        <v>2880</v>
      </c>
      <c r="G283" s="2">
        <f t="shared" ref="G283:G284" si="99">F283*2</f>
        <v>5760</v>
      </c>
      <c r="H283" s="7" t="s">
        <v>910</v>
      </c>
      <c r="I283" s="71"/>
      <c r="J283" s="43"/>
      <c r="K283" s="43"/>
      <c r="L283" s="43"/>
      <c r="M283" s="73"/>
      <c r="N283" s="73"/>
      <c r="O283" s="74">
        <f t="shared" ref="O283:O284" si="100">G283*J283</f>
        <v>0</v>
      </c>
      <c r="P283" s="73">
        <f t="shared" ref="P283:P284" si="101">L283*G283</f>
        <v>0</v>
      </c>
      <c r="Q283" s="73"/>
      <c r="R283" s="73"/>
      <c r="S283" s="71"/>
      <c r="T283" s="71"/>
    </row>
    <row r="284" spans="1:20" ht="26.25" x14ac:dyDescent="0.25">
      <c r="A284" s="24" t="s">
        <v>3912</v>
      </c>
      <c r="B284" s="18" t="s">
        <v>3928</v>
      </c>
      <c r="C284" s="9" t="s">
        <v>98</v>
      </c>
      <c r="D284" s="7" t="s">
        <v>893</v>
      </c>
      <c r="E284" s="7" t="s">
        <v>639</v>
      </c>
      <c r="F284" s="2">
        <v>30</v>
      </c>
      <c r="G284" s="2">
        <f t="shared" si="99"/>
        <v>60</v>
      </c>
      <c r="H284" s="7" t="s">
        <v>910</v>
      </c>
      <c r="I284" s="71"/>
      <c r="J284" s="72"/>
      <c r="K284" s="72"/>
      <c r="L284" s="73"/>
      <c r="M284" s="73"/>
      <c r="N284" s="73"/>
      <c r="O284" s="74">
        <f t="shared" si="100"/>
        <v>0</v>
      </c>
      <c r="P284" s="73">
        <f t="shared" si="101"/>
        <v>0</v>
      </c>
      <c r="Q284" s="73"/>
      <c r="R284" s="73"/>
      <c r="S284" s="71"/>
      <c r="T284" s="71"/>
    </row>
    <row r="285" spans="1:20" x14ac:dyDescent="0.25">
      <c r="A285" s="23" t="s">
        <v>3912</v>
      </c>
      <c r="B285" s="19"/>
      <c r="C285" s="4"/>
      <c r="D285" s="5"/>
      <c r="E285" s="6" t="s">
        <v>2322</v>
      </c>
      <c r="F285" s="10"/>
      <c r="G285" s="42"/>
      <c r="H285" s="5"/>
      <c r="I285" s="67"/>
      <c r="J285" s="68"/>
      <c r="K285" s="68"/>
      <c r="L285" s="69"/>
      <c r="M285" s="69"/>
      <c r="N285" s="69"/>
      <c r="O285" s="70">
        <f>SUM(O283:O284)</f>
        <v>0</v>
      </c>
      <c r="P285" s="70">
        <f>SUM(P283:P284)</f>
        <v>0</v>
      </c>
      <c r="Q285" s="69"/>
      <c r="R285" s="69"/>
      <c r="S285" s="67"/>
      <c r="T285" s="67"/>
    </row>
    <row r="286" spans="1:20" x14ac:dyDescent="0.25">
      <c r="A286" s="24" t="s">
        <v>2820</v>
      </c>
      <c r="B286" s="18" t="s">
        <v>3927</v>
      </c>
      <c r="C286" s="2" t="s">
        <v>2011</v>
      </c>
      <c r="D286" s="3" t="s">
        <v>1026</v>
      </c>
      <c r="E286" s="8" t="s">
        <v>2800</v>
      </c>
      <c r="F286" s="2">
        <v>700</v>
      </c>
      <c r="G286" s="2">
        <f t="shared" ref="G286:G319" si="102">F286*2</f>
        <v>1400</v>
      </c>
      <c r="H286" s="3" t="s">
        <v>909</v>
      </c>
      <c r="I286" s="75"/>
      <c r="J286" s="72"/>
      <c r="K286" s="72"/>
      <c r="L286" s="73"/>
      <c r="M286" s="73"/>
      <c r="N286" s="73"/>
      <c r="O286" s="74">
        <f t="shared" ref="O286:O319" si="103">G286*J286</f>
        <v>0</v>
      </c>
      <c r="P286" s="73">
        <f t="shared" ref="P286:P319" si="104">L286*G286</f>
        <v>0</v>
      </c>
      <c r="Q286" s="73"/>
      <c r="R286" s="73"/>
      <c r="S286" s="75"/>
      <c r="T286" s="75"/>
    </row>
    <row r="287" spans="1:20" ht="26.25" x14ac:dyDescent="0.25">
      <c r="A287" s="24" t="s">
        <v>2820</v>
      </c>
      <c r="B287" s="18" t="s">
        <v>3932</v>
      </c>
      <c r="C287" s="9" t="s">
        <v>1025</v>
      </c>
      <c r="D287" s="7" t="s">
        <v>1026</v>
      </c>
      <c r="E287" s="7" t="s">
        <v>1024</v>
      </c>
      <c r="F287" s="2">
        <v>240</v>
      </c>
      <c r="G287" s="2">
        <f t="shared" si="102"/>
        <v>480</v>
      </c>
      <c r="H287" s="7" t="s">
        <v>909</v>
      </c>
      <c r="I287" s="71"/>
      <c r="J287" s="78"/>
      <c r="K287" s="78"/>
      <c r="L287" s="78"/>
      <c r="M287" s="73"/>
      <c r="N287" s="73"/>
      <c r="O287" s="74">
        <f t="shared" si="103"/>
        <v>0</v>
      </c>
      <c r="P287" s="73">
        <f t="shared" si="104"/>
        <v>0</v>
      </c>
      <c r="Q287" s="73"/>
      <c r="R287" s="73"/>
      <c r="S287" s="71"/>
      <c r="T287" s="71"/>
    </row>
    <row r="288" spans="1:20" x14ac:dyDescent="0.25">
      <c r="A288" s="24" t="s">
        <v>2820</v>
      </c>
      <c r="B288" s="18" t="s">
        <v>3934</v>
      </c>
      <c r="C288" s="9" t="s">
        <v>401</v>
      </c>
      <c r="D288" s="7" t="s">
        <v>1026</v>
      </c>
      <c r="E288" s="7" t="s">
        <v>548</v>
      </c>
      <c r="F288" s="2">
        <v>8</v>
      </c>
      <c r="G288" s="2">
        <f t="shared" si="102"/>
        <v>16</v>
      </c>
      <c r="H288" s="7" t="s">
        <v>909</v>
      </c>
      <c r="I288" s="71"/>
      <c r="J288" s="72"/>
      <c r="K288" s="72"/>
      <c r="L288" s="73"/>
      <c r="M288" s="73"/>
      <c r="N288" s="73"/>
      <c r="O288" s="74">
        <f t="shared" si="103"/>
        <v>0</v>
      </c>
      <c r="P288" s="73">
        <f t="shared" si="104"/>
        <v>0</v>
      </c>
      <c r="Q288" s="73"/>
      <c r="R288" s="73"/>
      <c r="S288" s="71"/>
      <c r="T288" s="71"/>
    </row>
    <row r="289" spans="1:20" x14ac:dyDescent="0.25">
      <c r="A289" s="24" t="s">
        <v>2820</v>
      </c>
      <c r="B289" s="18" t="s">
        <v>3930</v>
      </c>
      <c r="C289" s="9" t="s">
        <v>6</v>
      </c>
      <c r="D289" s="7" t="s">
        <v>1026</v>
      </c>
      <c r="E289" s="7" t="s">
        <v>549</v>
      </c>
      <c r="F289" s="2">
        <v>28</v>
      </c>
      <c r="G289" s="2">
        <f t="shared" si="102"/>
        <v>56</v>
      </c>
      <c r="H289" s="7" t="s">
        <v>909</v>
      </c>
      <c r="I289" s="71"/>
      <c r="J289" s="72"/>
      <c r="K289" s="72"/>
      <c r="L289" s="73"/>
      <c r="M289" s="73"/>
      <c r="N289" s="73"/>
      <c r="O289" s="74">
        <f t="shared" si="103"/>
        <v>0</v>
      </c>
      <c r="P289" s="73">
        <f t="shared" si="104"/>
        <v>0</v>
      </c>
      <c r="Q289" s="73"/>
      <c r="R289" s="73"/>
      <c r="S289" s="71"/>
      <c r="T289" s="71"/>
    </row>
    <row r="290" spans="1:20" x14ac:dyDescent="0.25">
      <c r="A290" s="24" t="s">
        <v>2820</v>
      </c>
      <c r="B290" s="18" t="s">
        <v>3929</v>
      </c>
      <c r="C290" s="9" t="s">
        <v>124</v>
      </c>
      <c r="D290" s="7" t="s">
        <v>1026</v>
      </c>
      <c r="E290" s="7" t="s">
        <v>550</v>
      </c>
      <c r="F290" s="2">
        <v>32</v>
      </c>
      <c r="G290" s="2">
        <f t="shared" si="102"/>
        <v>64</v>
      </c>
      <c r="H290" s="7" t="s">
        <v>909</v>
      </c>
      <c r="I290" s="71"/>
      <c r="J290" s="72"/>
      <c r="K290" s="72"/>
      <c r="L290" s="73"/>
      <c r="M290" s="73"/>
      <c r="N290" s="73"/>
      <c r="O290" s="74">
        <f t="shared" si="103"/>
        <v>0</v>
      </c>
      <c r="P290" s="73">
        <f t="shared" si="104"/>
        <v>0</v>
      </c>
      <c r="Q290" s="73"/>
      <c r="R290" s="73"/>
      <c r="S290" s="71"/>
      <c r="T290" s="71"/>
    </row>
    <row r="291" spans="1:20" ht="26.25" x14ac:dyDescent="0.25">
      <c r="A291" s="24" t="s">
        <v>2820</v>
      </c>
      <c r="B291" s="18" t="s">
        <v>3931</v>
      </c>
      <c r="C291" s="9" t="s">
        <v>287</v>
      </c>
      <c r="D291" s="7" t="s">
        <v>1026</v>
      </c>
      <c r="E291" s="7" t="s">
        <v>551</v>
      </c>
      <c r="F291" s="2">
        <v>22</v>
      </c>
      <c r="G291" s="2">
        <f t="shared" si="102"/>
        <v>44</v>
      </c>
      <c r="H291" s="7" t="s">
        <v>909</v>
      </c>
      <c r="I291" s="71"/>
      <c r="J291" s="72"/>
      <c r="K291" s="72"/>
      <c r="L291" s="73"/>
      <c r="M291" s="73"/>
      <c r="N291" s="73"/>
      <c r="O291" s="74">
        <f t="shared" si="103"/>
        <v>0</v>
      </c>
      <c r="P291" s="73">
        <f t="shared" si="104"/>
        <v>0</v>
      </c>
      <c r="Q291" s="73"/>
      <c r="R291" s="73"/>
      <c r="S291" s="71"/>
      <c r="T291" s="71"/>
    </row>
    <row r="292" spans="1:20" x14ac:dyDescent="0.25">
      <c r="A292" s="24" t="s">
        <v>2820</v>
      </c>
      <c r="B292" s="18" t="s">
        <v>3935</v>
      </c>
      <c r="C292" s="9" t="s">
        <v>97</v>
      </c>
      <c r="D292" s="7" t="s">
        <v>1026</v>
      </c>
      <c r="E292" s="7" t="s">
        <v>552</v>
      </c>
      <c r="F292" s="2">
        <v>44</v>
      </c>
      <c r="G292" s="2">
        <f t="shared" si="102"/>
        <v>88</v>
      </c>
      <c r="H292" s="7" t="s">
        <v>909</v>
      </c>
      <c r="I292" s="71"/>
      <c r="J292" s="72"/>
      <c r="K292" s="72"/>
      <c r="L292" s="73"/>
      <c r="M292" s="73"/>
      <c r="N292" s="73"/>
      <c r="O292" s="74">
        <f t="shared" si="103"/>
        <v>0</v>
      </c>
      <c r="P292" s="73">
        <f t="shared" si="104"/>
        <v>0</v>
      </c>
      <c r="Q292" s="73"/>
      <c r="R292" s="73"/>
      <c r="S292" s="71"/>
      <c r="T292" s="71"/>
    </row>
    <row r="293" spans="1:20" x14ac:dyDescent="0.25">
      <c r="A293" s="24" t="s">
        <v>2820</v>
      </c>
      <c r="B293" s="18" t="s">
        <v>3936</v>
      </c>
      <c r="C293" s="9" t="s">
        <v>166</v>
      </c>
      <c r="D293" s="7" t="s">
        <v>1026</v>
      </c>
      <c r="E293" s="7" t="s">
        <v>553</v>
      </c>
      <c r="F293" s="2">
        <v>110</v>
      </c>
      <c r="G293" s="2">
        <f t="shared" si="102"/>
        <v>220</v>
      </c>
      <c r="H293" s="7" t="s">
        <v>909</v>
      </c>
      <c r="I293" s="71"/>
      <c r="J293" s="72"/>
      <c r="K293" s="72"/>
      <c r="L293" s="73"/>
      <c r="M293" s="73"/>
      <c r="N293" s="73"/>
      <c r="O293" s="74">
        <f t="shared" si="103"/>
        <v>0</v>
      </c>
      <c r="P293" s="73">
        <f t="shared" si="104"/>
        <v>0</v>
      </c>
      <c r="Q293" s="73"/>
      <c r="R293" s="73"/>
      <c r="S293" s="71"/>
      <c r="T293" s="71"/>
    </row>
    <row r="294" spans="1:20" x14ac:dyDescent="0.25">
      <c r="A294" s="24" t="s">
        <v>2820</v>
      </c>
      <c r="B294" s="18" t="s">
        <v>3937</v>
      </c>
      <c r="C294" s="9" t="s">
        <v>251</v>
      </c>
      <c r="D294" s="7" t="s">
        <v>1026</v>
      </c>
      <c r="E294" s="7" t="s">
        <v>555</v>
      </c>
      <c r="F294" s="2">
        <v>14</v>
      </c>
      <c r="G294" s="2">
        <f t="shared" si="102"/>
        <v>28</v>
      </c>
      <c r="H294" s="7" t="s">
        <v>909</v>
      </c>
      <c r="I294" s="71"/>
      <c r="J294" s="72"/>
      <c r="K294" s="72"/>
      <c r="L294" s="73"/>
      <c r="M294" s="73"/>
      <c r="N294" s="73"/>
      <c r="O294" s="74">
        <f t="shared" si="103"/>
        <v>0</v>
      </c>
      <c r="P294" s="73">
        <f t="shared" si="104"/>
        <v>0</v>
      </c>
      <c r="Q294" s="73"/>
      <c r="R294" s="73"/>
      <c r="S294" s="71"/>
      <c r="T294" s="71"/>
    </row>
    <row r="295" spans="1:20" x14ac:dyDescent="0.25">
      <c r="A295" s="24" t="s">
        <v>2820</v>
      </c>
      <c r="B295" s="18" t="s">
        <v>3938</v>
      </c>
      <c r="C295" s="9" t="s">
        <v>249</v>
      </c>
      <c r="D295" s="7" t="s">
        <v>1026</v>
      </c>
      <c r="E295" s="7" t="s">
        <v>556</v>
      </c>
      <c r="F295" s="2">
        <v>106</v>
      </c>
      <c r="G295" s="2">
        <f t="shared" si="102"/>
        <v>212</v>
      </c>
      <c r="H295" s="7" t="s">
        <v>910</v>
      </c>
      <c r="I295" s="71"/>
      <c r="J295" s="72"/>
      <c r="K295" s="72"/>
      <c r="L295" s="73"/>
      <c r="M295" s="73"/>
      <c r="N295" s="73"/>
      <c r="O295" s="74">
        <f t="shared" si="103"/>
        <v>0</v>
      </c>
      <c r="P295" s="73">
        <f t="shared" si="104"/>
        <v>0</v>
      </c>
      <c r="Q295" s="73"/>
      <c r="R295" s="73"/>
      <c r="S295" s="71"/>
      <c r="T295" s="71"/>
    </row>
    <row r="296" spans="1:20" x14ac:dyDescent="0.25">
      <c r="A296" s="24" t="s">
        <v>2820</v>
      </c>
      <c r="B296" s="18" t="s">
        <v>3939</v>
      </c>
      <c r="C296" s="9" t="s">
        <v>12</v>
      </c>
      <c r="D296" s="7" t="s">
        <v>1026</v>
      </c>
      <c r="E296" s="7" t="s">
        <v>557</v>
      </c>
      <c r="F296" s="2">
        <v>150</v>
      </c>
      <c r="G296" s="2">
        <f t="shared" si="102"/>
        <v>300</v>
      </c>
      <c r="H296" s="7" t="s">
        <v>909</v>
      </c>
      <c r="I296" s="71"/>
      <c r="J296" s="78"/>
      <c r="K296" s="78"/>
      <c r="L296" s="78"/>
      <c r="M296" s="73"/>
      <c r="N296" s="73"/>
      <c r="O296" s="74">
        <f t="shared" si="103"/>
        <v>0</v>
      </c>
      <c r="P296" s="73">
        <f t="shared" si="104"/>
        <v>0</v>
      </c>
      <c r="Q296" s="73"/>
      <c r="R296" s="73"/>
      <c r="S296" s="71"/>
      <c r="T296" s="71"/>
    </row>
    <row r="297" spans="1:20" x14ac:dyDescent="0.25">
      <c r="A297" s="24" t="s">
        <v>2820</v>
      </c>
      <c r="B297" s="18" t="s">
        <v>3940</v>
      </c>
      <c r="C297" s="2" t="s">
        <v>2122</v>
      </c>
      <c r="D297" s="7" t="s">
        <v>1026</v>
      </c>
      <c r="E297" s="3" t="s">
        <v>2123</v>
      </c>
      <c r="F297" s="2">
        <v>12</v>
      </c>
      <c r="G297" s="2">
        <f t="shared" si="102"/>
        <v>24</v>
      </c>
      <c r="H297" s="3" t="s">
        <v>909</v>
      </c>
      <c r="I297" s="75"/>
      <c r="J297" s="72"/>
      <c r="K297" s="72"/>
      <c r="L297" s="73"/>
      <c r="M297" s="73"/>
      <c r="N297" s="73"/>
      <c r="O297" s="74">
        <f t="shared" si="103"/>
        <v>0</v>
      </c>
      <c r="P297" s="73">
        <f t="shared" si="104"/>
        <v>0</v>
      </c>
      <c r="Q297" s="73"/>
      <c r="R297" s="73"/>
      <c r="S297" s="71"/>
      <c r="T297" s="71"/>
    </row>
    <row r="298" spans="1:20" ht="26.25" x14ac:dyDescent="0.25">
      <c r="A298" s="24" t="s">
        <v>2820</v>
      </c>
      <c r="B298" s="18" t="s">
        <v>3941</v>
      </c>
      <c r="C298" s="2" t="s">
        <v>2126</v>
      </c>
      <c r="D298" s="7" t="s">
        <v>1026</v>
      </c>
      <c r="E298" s="3" t="s">
        <v>2127</v>
      </c>
      <c r="F298" s="2">
        <v>14</v>
      </c>
      <c r="G298" s="2">
        <f t="shared" si="102"/>
        <v>28</v>
      </c>
      <c r="H298" s="3" t="s">
        <v>910</v>
      </c>
      <c r="I298" s="75"/>
      <c r="J298" s="72"/>
      <c r="K298" s="72"/>
      <c r="L298" s="73"/>
      <c r="M298" s="73"/>
      <c r="N298" s="73"/>
      <c r="O298" s="74">
        <f t="shared" si="103"/>
        <v>0</v>
      </c>
      <c r="P298" s="73">
        <f t="shared" si="104"/>
        <v>0</v>
      </c>
      <c r="Q298" s="73"/>
      <c r="R298" s="73"/>
      <c r="S298" s="71"/>
      <c r="T298" s="71"/>
    </row>
    <row r="299" spans="1:20" ht="26.25" x14ac:dyDescent="0.25">
      <c r="A299" s="24" t="s">
        <v>2820</v>
      </c>
      <c r="B299" s="18" t="s">
        <v>3942</v>
      </c>
      <c r="C299" s="2" t="s">
        <v>2124</v>
      </c>
      <c r="D299" s="7" t="s">
        <v>1026</v>
      </c>
      <c r="E299" s="3" t="s">
        <v>2125</v>
      </c>
      <c r="F299" s="2">
        <v>10</v>
      </c>
      <c r="G299" s="2">
        <f t="shared" si="102"/>
        <v>20</v>
      </c>
      <c r="H299" s="7" t="s">
        <v>909</v>
      </c>
      <c r="I299" s="75"/>
      <c r="J299" s="72"/>
      <c r="K299" s="72"/>
      <c r="L299" s="73"/>
      <c r="M299" s="73"/>
      <c r="N299" s="73"/>
      <c r="O299" s="74">
        <f t="shared" si="103"/>
        <v>0</v>
      </c>
      <c r="P299" s="73">
        <f t="shared" si="104"/>
        <v>0</v>
      </c>
      <c r="Q299" s="73"/>
      <c r="R299" s="73"/>
      <c r="S299" s="71"/>
      <c r="T299" s="71"/>
    </row>
    <row r="300" spans="1:20" ht="26.25" x14ac:dyDescent="0.25">
      <c r="A300" s="24" t="s">
        <v>2820</v>
      </c>
      <c r="B300" s="18" t="s">
        <v>3943</v>
      </c>
      <c r="C300" s="2" t="s">
        <v>2128</v>
      </c>
      <c r="D300" s="7" t="s">
        <v>1026</v>
      </c>
      <c r="E300" s="3" t="s">
        <v>2129</v>
      </c>
      <c r="F300" s="2">
        <v>60</v>
      </c>
      <c r="G300" s="2">
        <f t="shared" si="102"/>
        <v>120</v>
      </c>
      <c r="H300" s="3" t="s">
        <v>910</v>
      </c>
      <c r="I300" s="75"/>
      <c r="J300" s="72"/>
      <c r="K300" s="72"/>
      <c r="L300" s="73"/>
      <c r="M300" s="73"/>
      <c r="N300" s="73"/>
      <c r="O300" s="74">
        <f t="shared" si="103"/>
        <v>0</v>
      </c>
      <c r="P300" s="73">
        <f t="shared" si="104"/>
        <v>0</v>
      </c>
      <c r="Q300" s="73"/>
      <c r="R300" s="73"/>
      <c r="S300" s="71"/>
      <c r="T300" s="71"/>
    </row>
    <row r="301" spans="1:20" x14ac:dyDescent="0.25">
      <c r="A301" s="24" t="s">
        <v>2820</v>
      </c>
      <c r="B301" s="18" t="s">
        <v>3944</v>
      </c>
      <c r="C301" s="9" t="s">
        <v>364</v>
      </c>
      <c r="D301" s="7" t="s">
        <v>1026</v>
      </c>
      <c r="E301" s="7" t="s">
        <v>568</v>
      </c>
      <c r="F301" s="2">
        <v>30</v>
      </c>
      <c r="G301" s="2">
        <f t="shared" si="102"/>
        <v>60</v>
      </c>
      <c r="H301" s="7" t="s">
        <v>909</v>
      </c>
      <c r="I301" s="75"/>
      <c r="J301" s="72"/>
      <c r="K301" s="72"/>
      <c r="L301" s="73"/>
      <c r="M301" s="73"/>
      <c r="N301" s="73"/>
      <c r="O301" s="74">
        <f t="shared" si="103"/>
        <v>0</v>
      </c>
      <c r="P301" s="73">
        <f t="shared" si="104"/>
        <v>0</v>
      </c>
      <c r="Q301" s="73"/>
      <c r="R301" s="73"/>
      <c r="S301" s="71"/>
      <c r="T301" s="71"/>
    </row>
    <row r="302" spans="1:20" x14ac:dyDescent="0.25">
      <c r="A302" s="24" t="s">
        <v>2820</v>
      </c>
      <c r="B302" s="18" t="s">
        <v>3945</v>
      </c>
      <c r="C302" s="2" t="s">
        <v>2804</v>
      </c>
      <c r="D302" s="7" t="s">
        <v>1026</v>
      </c>
      <c r="E302" s="8" t="s">
        <v>2801</v>
      </c>
      <c r="F302" s="2">
        <v>2</v>
      </c>
      <c r="G302" s="2">
        <f t="shared" si="102"/>
        <v>4</v>
      </c>
      <c r="H302" s="7" t="s">
        <v>909</v>
      </c>
      <c r="I302" s="75"/>
      <c r="J302" s="78"/>
      <c r="K302" s="78"/>
      <c r="L302" s="78"/>
      <c r="M302" s="73"/>
      <c r="N302" s="73"/>
      <c r="O302" s="74">
        <f t="shared" si="103"/>
        <v>0</v>
      </c>
      <c r="P302" s="73">
        <f t="shared" si="104"/>
        <v>0</v>
      </c>
      <c r="Q302" s="73"/>
      <c r="R302" s="73"/>
      <c r="S302" s="71"/>
      <c r="T302" s="71"/>
    </row>
    <row r="303" spans="1:20" x14ac:dyDescent="0.25">
      <c r="A303" s="24" t="s">
        <v>2820</v>
      </c>
      <c r="B303" s="18" t="s">
        <v>3946</v>
      </c>
      <c r="C303" s="2" t="s">
        <v>2803</v>
      </c>
      <c r="D303" s="7" t="s">
        <v>1026</v>
      </c>
      <c r="E303" s="8" t="s">
        <v>2802</v>
      </c>
      <c r="F303" s="2">
        <v>80</v>
      </c>
      <c r="G303" s="2">
        <f t="shared" si="102"/>
        <v>160</v>
      </c>
      <c r="H303" s="7" t="s">
        <v>909</v>
      </c>
      <c r="I303" s="75"/>
      <c r="J303" s="72"/>
      <c r="K303" s="72"/>
      <c r="L303" s="73"/>
      <c r="M303" s="73"/>
      <c r="N303" s="73"/>
      <c r="O303" s="74">
        <f t="shared" si="103"/>
        <v>0</v>
      </c>
      <c r="P303" s="73">
        <f t="shared" si="104"/>
        <v>0</v>
      </c>
      <c r="Q303" s="73"/>
      <c r="R303" s="73"/>
      <c r="S303" s="71"/>
      <c r="T303" s="71"/>
    </row>
    <row r="304" spans="1:20" ht="26.25" x14ac:dyDescent="0.25">
      <c r="A304" s="24" t="s">
        <v>2820</v>
      </c>
      <c r="B304" s="18" t="s">
        <v>3947</v>
      </c>
      <c r="C304" s="2" t="s">
        <v>3074</v>
      </c>
      <c r="D304" s="7" t="s">
        <v>1026</v>
      </c>
      <c r="E304" s="8" t="s">
        <v>3058</v>
      </c>
      <c r="F304" s="2">
        <v>4</v>
      </c>
      <c r="G304" s="2">
        <f t="shared" si="102"/>
        <v>8</v>
      </c>
      <c r="H304" s="7" t="s">
        <v>909</v>
      </c>
      <c r="I304" s="75"/>
      <c r="J304" s="78"/>
      <c r="K304" s="78"/>
      <c r="L304" s="73"/>
      <c r="M304" s="73"/>
      <c r="N304" s="73"/>
      <c r="O304" s="74">
        <f t="shared" si="103"/>
        <v>0</v>
      </c>
      <c r="P304" s="73">
        <f t="shared" si="104"/>
        <v>0</v>
      </c>
      <c r="Q304" s="73"/>
      <c r="R304" s="73"/>
      <c r="S304" s="71"/>
      <c r="T304" s="71"/>
    </row>
    <row r="305" spans="1:20" ht="26.25" x14ac:dyDescent="0.25">
      <c r="A305" s="24" t="s">
        <v>2820</v>
      </c>
      <c r="B305" s="18" t="s">
        <v>3948</v>
      </c>
      <c r="C305" s="2" t="s">
        <v>3075</v>
      </c>
      <c r="D305" s="7" t="s">
        <v>1026</v>
      </c>
      <c r="E305" s="8" t="s">
        <v>3059</v>
      </c>
      <c r="F305" s="2">
        <v>10</v>
      </c>
      <c r="G305" s="2">
        <f t="shared" si="102"/>
        <v>20</v>
      </c>
      <c r="H305" s="7" t="s">
        <v>909</v>
      </c>
      <c r="I305" s="75"/>
      <c r="J305" s="78"/>
      <c r="K305" s="78"/>
      <c r="L305" s="73"/>
      <c r="M305" s="73"/>
      <c r="N305" s="73"/>
      <c r="O305" s="74">
        <f t="shared" si="103"/>
        <v>0</v>
      </c>
      <c r="P305" s="73">
        <f t="shared" si="104"/>
        <v>0</v>
      </c>
      <c r="Q305" s="73"/>
      <c r="R305" s="73"/>
      <c r="S305" s="71"/>
      <c r="T305" s="71"/>
    </row>
    <row r="306" spans="1:20" ht="26.25" x14ac:dyDescent="0.25">
      <c r="A306" s="24" t="s">
        <v>2820</v>
      </c>
      <c r="B306" s="18" t="s">
        <v>3949</v>
      </c>
      <c r="C306" s="2" t="s">
        <v>3076</v>
      </c>
      <c r="D306" s="7" t="s">
        <v>1026</v>
      </c>
      <c r="E306" s="8" t="s">
        <v>3060</v>
      </c>
      <c r="F306" s="2">
        <v>52</v>
      </c>
      <c r="G306" s="2">
        <f t="shared" si="102"/>
        <v>104</v>
      </c>
      <c r="H306" s="7" t="s">
        <v>909</v>
      </c>
      <c r="I306" s="75"/>
      <c r="J306" s="78"/>
      <c r="K306" s="78"/>
      <c r="L306" s="73"/>
      <c r="M306" s="73"/>
      <c r="N306" s="73"/>
      <c r="O306" s="74">
        <f t="shared" si="103"/>
        <v>0</v>
      </c>
      <c r="P306" s="73">
        <f t="shared" si="104"/>
        <v>0</v>
      </c>
      <c r="Q306" s="73"/>
      <c r="R306" s="73"/>
      <c r="S306" s="71"/>
      <c r="T306" s="71"/>
    </row>
    <row r="307" spans="1:20" ht="26.25" x14ac:dyDescent="0.25">
      <c r="A307" s="24" t="s">
        <v>2820</v>
      </c>
      <c r="B307" s="18" t="s">
        <v>3950</v>
      </c>
      <c r="C307" s="2" t="s">
        <v>3077</v>
      </c>
      <c r="D307" s="7" t="s">
        <v>1026</v>
      </c>
      <c r="E307" s="8" t="s">
        <v>3061</v>
      </c>
      <c r="F307" s="2">
        <v>2</v>
      </c>
      <c r="G307" s="2">
        <f t="shared" si="102"/>
        <v>4</v>
      </c>
      <c r="H307" s="7" t="s">
        <v>909</v>
      </c>
      <c r="I307" s="75"/>
      <c r="J307" s="78"/>
      <c r="K307" s="78"/>
      <c r="L307" s="73"/>
      <c r="M307" s="73"/>
      <c r="N307" s="73"/>
      <c r="O307" s="74">
        <f t="shared" si="103"/>
        <v>0</v>
      </c>
      <c r="P307" s="73">
        <f t="shared" si="104"/>
        <v>0</v>
      </c>
      <c r="Q307" s="73"/>
      <c r="R307" s="73"/>
      <c r="S307" s="71"/>
      <c r="T307" s="71"/>
    </row>
    <row r="308" spans="1:20" ht="26.25" x14ac:dyDescent="0.25">
      <c r="A308" s="24" t="s">
        <v>2820</v>
      </c>
      <c r="B308" s="18" t="s">
        <v>3951</v>
      </c>
      <c r="C308" s="2" t="s">
        <v>3078</v>
      </c>
      <c r="D308" s="7" t="s">
        <v>1026</v>
      </c>
      <c r="E308" s="8" t="s">
        <v>3062</v>
      </c>
      <c r="F308" s="2">
        <v>6</v>
      </c>
      <c r="G308" s="2">
        <f t="shared" si="102"/>
        <v>12</v>
      </c>
      <c r="H308" s="7" t="s">
        <v>909</v>
      </c>
      <c r="I308" s="75"/>
      <c r="J308" s="78"/>
      <c r="K308" s="78"/>
      <c r="L308" s="73"/>
      <c r="M308" s="73"/>
      <c r="N308" s="73"/>
      <c r="O308" s="74">
        <f t="shared" si="103"/>
        <v>0</v>
      </c>
      <c r="P308" s="73">
        <f t="shared" si="104"/>
        <v>0</v>
      </c>
      <c r="Q308" s="73"/>
      <c r="R308" s="73"/>
      <c r="S308" s="71"/>
      <c r="T308" s="71"/>
    </row>
    <row r="309" spans="1:20" ht="26.25" x14ac:dyDescent="0.25">
      <c r="A309" s="24" t="s">
        <v>2820</v>
      </c>
      <c r="B309" s="18" t="s">
        <v>3952</v>
      </c>
      <c r="C309" s="2" t="s">
        <v>3079</v>
      </c>
      <c r="D309" s="7" t="s">
        <v>1026</v>
      </c>
      <c r="E309" s="8" t="s">
        <v>3063</v>
      </c>
      <c r="F309" s="2">
        <v>60</v>
      </c>
      <c r="G309" s="2">
        <f t="shared" si="102"/>
        <v>120</v>
      </c>
      <c r="H309" s="3" t="s">
        <v>910</v>
      </c>
      <c r="I309" s="75"/>
      <c r="J309" s="78"/>
      <c r="K309" s="78"/>
      <c r="L309" s="73"/>
      <c r="M309" s="73"/>
      <c r="N309" s="73"/>
      <c r="O309" s="74">
        <f t="shared" si="103"/>
        <v>0</v>
      </c>
      <c r="P309" s="73">
        <f t="shared" si="104"/>
        <v>0</v>
      </c>
      <c r="Q309" s="73"/>
      <c r="R309" s="73"/>
      <c r="S309" s="71"/>
      <c r="T309" s="71"/>
    </row>
    <row r="310" spans="1:20" ht="26.25" x14ac:dyDescent="0.25">
      <c r="A310" s="24" t="s">
        <v>2820</v>
      </c>
      <c r="B310" s="18" t="s">
        <v>3953</v>
      </c>
      <c r="C310" s="2" t="s">
        <v>3080</v>
      </c>
      <c r="D310" s="7" t="s">
        <v>1026</v>
      </c>
      <c r="E310" s="8" t="s">
        <v>3064</v>
      </c>
      <c r="F310" s="2">
        <v>2</v>
      </c>
      <c r="G310" s="2">
        <f t="shared" si="102"/>
        <v>4</v>
      </c>
      <c r="H310" s="7" t="s">
        <v>909</v>
      </c>
      <c r="I310" s="75"/>
      <c r="J310" s="78"/>
      <c r="K310" s="78"/>
      <c r="L310" s="73"/>
      <c r="M310" s="73"/>
      <c r="N310" s="73"/>
      <c r="O310" s="74">
        <f t="shared" si="103"/>
        <v>0</v>
      </c>
      <c r="P310" s="73">
        <f t="shared" si="104"/>
        <v>0</v>
      </c>
      <c r="Q310" s="73"/>
      <c r="R310" s="73"/>
      <c r="S310" s="71"/>
      <c r="T310" s="71"/>
    </row>
    <row r="311" spans="1:20" x14ac:dyDescent="0.25">
      <c r="A311" s="24" t="s">
        <v>2820</v>
      </c>
      <c r="B311" s="18" t="s">
        <v>3954</v>
      </c>
      <c r="C311" s="2" t="s">
        <v>3081</v>
      </c>
      <c r="D311" s="7" t="s">
        <v>1026</v>
      </c>
      <c r="E311" s="8" t="s">
        <v>3065</v>
      </c>
      <c r="F311" s="2">
        <v>50</v>
      </c>
      <c r="G311" s="2">
        <f t="shared" si="102"/>
        <v>100</v>
      </c>
      <c r="H311" s="7" t="s">
        <v>909</v>
      </c>
      <c r="I311" s="75"/>
      <c r="J311" s="78"/>
      <c r="K311" s="78"/>
      <c r="L311" s="73"/>
      <c r="M311" s="73"/>
      <c r="N311" s="73"/>
      <c r="O311" s="74">
        <f t="shared" si="103"/>
        <v>0</v>
      </c>
      <c r="P311" s="73">
        <f t="shared" si="104"/>
        <v>0</v>
      </c>
      <c r="Q311" s="73"/>
      <c r="R311" s="73"/>
      <c r="S311" s="71"/>
      <c r="T311" s="71"/>
    </row>
    <row r="312" spans="1:20" x14ac:dyDescent="0.25">
      <c r="A312" s="24" t="s">
        <v>2820</v>
      </c>
      <c r="B312" s="18" t="s">
        <v>3955</v>
      </c>
      <c r="C312" s="2" t="s">
        <v>3082</v>
      </c>
      <c r="D312" s="7" t="s">
        <v>1026</v>
      </c>
      <c r="E312" s="8" t="s">
        <v>3066</v>
      </c>
      <c r="F312" s="2">
        <v>10</v>
      </c>
      <c r="G312" s="2">
        <f t="shared" si="102"/>
        <v>20</v>
      </c>
      <c r="H312" s="7" t="s">
        <v>909</v>
      </c>
      <c r="I312" s="75"/>
      <c r="J312" s="78"/>
      <c r="K312" s="78"/>
      <c r="L312" s="73"/>
      <c r="M312" s="73"/>
      <c r="N312" s="73"/>
      <c r="O312" s="74">
        <f t="shared" si="103"/>
        <v>0</v>
      </c>
      <c r="P312" s="73">
        <f t="shared" si="104"/>
        <v>0</v>
      </c>
      <c r="Q312" s="73"/>
      <c r="R312" s="73"/>
      <c r="S312" s="71"/>
      <c r="T312" s="71"/>
    </row>
    <row r="313" spans="1:20" ht="26.25" x14ac:dyDescent="0.25">
      <c r="A313" s="24" t="s">
        <v>2820</v>
      </c>
      <c r="B313" s="18" t="s">
        <v>3956</v>
      </c>
      <c r="C313" s="2" t="s">
        <v>3083</v>
      </c>
      <c r="D313" s="7" t="s">
        <v>1026</v>
      </c>
      <c r="E313" s="8" t="s">
        <v>3067</v>
      </c>
      <c r="F313" s="2">
        <v>2</v>
      </c>
      <c r="G313" s="2">
        <f t="shared" si="102"/>
        <v>4</v>
      </c>
      <c r="H313" s="7" t="s">
        <v>909</v>
      </c>
      <c r="I313" s="75"/>
      <c r="J313" s="78"/>
      <c r="K313" s="78"/>
      <c r="L313" s="73"/>
      <c r="M313" s="73"/>
      <c r="N313" s="73"/>
      <c r="O313" s="74">
        <f t="shared" si="103"/>
        <v>0</v>
      </c>
      <c r="P313" s="73">
        <f t="shared" si="104"/>
        <v>0</v>
      </c>
      <c r="Q313" s="73"/>
      <c r="R313" s="73"/>
      <c r="S313" s="71"/>
      <c r="T313" s="71"/>
    </row>
    <row r="314" spans="1:20" ht="26.25" x14ac:dyDescent="0.25">
      <c r="A314" s="24" t="s">
        <v>2820</v>
      </c>
      <c r="B314" s="18" t="s">
        <v>3957</v>
      </c>
      <c r="C314" s="2" t="s">
        <v>3084</v>
      </c>
      <c r="D314" s="7" t="s">
        <v>1026</v>
      </c>
      <c r="E314" s="8" t="s">
        <v>3068</v>
      </c>
      <c r="F314" s="2">
        <v>10</v>
      </c>
      <c r="G314" s="2">
        <f t="shared" si="102"/>
        <v>20</v>
      </c>
      <c r="H314" s="7" t="s">
        <v>909</v>
      </c>
      <c r="I314" s="75"/>
      <c r="J314" s="78"/>
      <c r="K314" s="78"/>
      <c r="L314" s="73"/>
      <c r="M314" s="73"/>
      <c r="N314" s="73"/>
      <c r="O314" s="74">
        <f t="shared" si="103"/>
        <v>0</v>
      </c>
      <c r="P314" s="73">
        <f t="shared" si="104"/>
        <v>0</v>
      </c>
      <c r="Q314" s="73"/>
      <c r="R314" s="73"/>
      <c r="S314" s="71"/>
      <c r="T314" s="71"/>
    </row>
    <row r="315" spans="1:20" ht="26.25" x14ac:dyDescent="0.25">
      <c r="A315" s="24" t="s">
        <v>2820</v>
      </c>
      <c r="B315" s="18" t="s">
        <v>3958</v>
      </c>
      <c r="C315" s="2" t="s">
        <v>3085</v>
      </c>
      <c r="D315" s="7" t="s">
        <v>1026</v>
      </c>
      <c r="E315" s="8" t="s">
        <v>3069</v>
      </c>
      <c r="F315" s="2">
        <v>10</v>
      </c>
      <c r="G315" s="2">
        <f t="shared" si="102"/>
        <v>20</v>
      </c>
      <c r="H315" s="7" t="s">
        <v>909</v>
      </c>
      <c r="I315" s="75"/>
      <c r="J315" s="78"/>
      <c r="K315" s="78"/>
      <c r="L315" s="73"/>
      <c r="M315" s="73"/>
      <c r="N315" s="73"/>
      <c r="O315" s="74">
        <f t="shared" si="103"/>
        <v>0</v>
      </c>
      <c r="P315" s="73">
        <f t="shared" si="104"/>
        <v>0</v>
      </c>
      <c r="Q315" s="73"/>
      <c r="R315" s="73"/>
      <c r="S315" s="71"/>
      <c r="T315" s="71"/>
    </row>
    <row r="316" spans="1:20" ht="26.25" x14ac:dyDescent="0.25">
      <c r="A316" s="24" t="s">
        <v>2820</v>
      </c>
      <c r="B316" s="18" t="s">
        <v>3959</v>
      </c>
      <c r="C316" s="2" t="s">
        <v>3086</v>
      </c>
      <c r="D316" s="7" t="s">
        <v>1026</v>
      </c>
      <c r="E316" s="8" t="s">
        <v>3070</v>
      </c>
      <c r="F316" s="2">
        <v>30</v>
      </c>
      <c r="G316" s="2">
        <f t="shared" si="102"/>
        <v>60</v>
      </c>
      <c r="H316" s="7" t="s">
        <v>909</v>
      </c>
      <c r="I316" s="75"/>
      <c r="J316" s="78"/>
      <c r="K316" s="78"/>
      <c r="L316" s="73"/>
      <c r="M316" s="73"/>
      <c r="N316" s="73"/>
      <c r="O316" s="74">
        <f t="shared" si="103"/>
        <v>0</v>
      </c>
      <c r="P316" s="73">
        <f t="shared" si="104"/>
        <v>0</v>
      </c>
      <c r="Q316" s="73"/>
      <c r="R316" s="73"/>
      <c r="S316" s="71"/>
      <c r="T316" s="71"/>
    </row>
    <row r="317" spans="1:20" ht="26.25" x14ac:dyDescent="0.25">
      <c r="A317" s="24" t="s">
        <v>2820</v>
      </c>
      <c r="B317" s="18" t="s">
        <v>3960</v>
      </c>
      <c r="C317" s="2" t="s">
        <v>3087</v>
      </c>
      <c r="D317" s="7" t="s">
        <v>1026</v>
      </c>
      <c r="E317" s="8" t="s">
        <v>3071</v>
      </c>
      <c r="F317" s="2">
        <v>10</v>
      </c>
      <c r="G317" s="2">
        <f t="shared" si="102"/>
        <v>20</v>
      </c>
      <c r="H317" s="7" t="s">
        <v>909</v>
      </c>
      <c r="I317" s="75"/>
      <c r="J317" s="78"/>
      <c r="K317" s="78"/>
      <c r="L317" s="73"/>
      <c r="M317" s="73"/>
      <c r="N317" s="73"/>
      <c r="O317" s="74">
        <f t="shared" si="103"/>
        <v>0</v>
      </c>
      <c r="P317" s="73">
        <f t="shared" si="104"/>
        <v>0</v>
      </c>
      <c r="Q317" s="73"/>
      <c r="R317" s="73"/>
      <c r="S317" s="71"/>
      <c r="T317" s="71"/>
    </row>
    <row r="318" spans="1:20" ht="26.25" x14ac:dyDescent="0.25">
      <c r="A318" s="24" t="s">
        <v>2820</v>
      </c>
      <c r="B318" s="18" t="s">
        <v>3961</v>
      </c>
      <c r="C318" s="2" t="s">
        <v>3088</v>
      </c>
      <c r="D318" s="7" t="s">
        <v>1026</v>
      </c>
      <c r="E318" s="8" t="s">
        <v>3072</v>
      </c>
      <c r="F318" s="2">
        <v>2</v>
      </c>
      <c r="G318" s="2">
        <f t="shared" si="102"/>
        <v>4</v>
      </c>
      <c r="H318" s="7" t="s">
        <v>909</v>
      </c>
      <c r="I318" s="75"/>
      <c r="J318" s="78"/>
      <c r="K318" s="78"/>
      <c r="L318" s="73"/>
      <c r="M318" s="73"/>
      <c r="N318" s="73"/>
      <c r="O318" s="74">
        <f t="shared" si="103"/>
        <v>0</v>
      </c>
      <c r="P318" s="73">
        <f t="shared" si="104"/>
        <v>0</v>
      </c>
      <c r="Q318" s="73"/>
      <c r="R318" s="73"/>
      <c r="S318" s="71"/>
      <c r="T318" s="71"/>
    </row>
    <row r="319" spans="1:20" ht="26.25" x14ac:dyDescent="0.25">
      <c r="A319" s="24" t="s">
        <v>2820</v>
      </c>
      <c r="B319" s="18" t="s">
        <v>3962</v>
      </c>
      <c r="C319" s="2" t="s">
        <v>3089</v>
      </c>
      <c r="D319" s="7" t="s">
        <v>1026</v>
      </c>
      <c r="E319" s="8" t="s">
        <v>3073</v>
      </c>
      <c r="F319" s="2">
        <v>6</v>
      </c>
      <c r="G319" s="2">
        <f t="shared" si="102"/>
        <v>12</v>
      </c>
      <c r="H319" s="7" t="s">
        <v>909</v>
      </c>
      <c r="I319" s="75"/>
      <c r="J319" s="78"/>
      <c r="K319" s="78"/>
      <c r="L319" s="73"/>
      <c r="M319" s="73"/>
      <c r="N319" s="73"/>
      <c r="O319" s="74">
        <f t="shared" si="103"/>
        <v>0</v>
      </c>
      <c r="P319" s="73">
        <f t="shared" si="104"/>
        <v>0</v>
      </c>
      <c r="Q319" s="73"/>
      <c r="R319" s="73"/>
      <c r="S319" s="71"/>
      <c r="T319" s="71"/>
    </row>
    <row r="320" spans="1:20" x14ac:dyDescent="0.25">
      <c r="A320" s="23" t="s">
        <v>2820</v>
      </c>
      <c r="B320" s="19"/>
      <c r="C320" s="4"/>
      <c r="D320" s="5"/>
      <c r="E320" s="6" t="s">
        <v>2322</v>
      </c>
      <c r="F320" s="10"/>
      <c r="G320" s="42"/>
      <c r="H320" s="11"/>
      <c r="I320" s="79"/>
      <c r="J320" s="68"/>
      <c r="K320" s="68"/>
      <c r="L320" s="69"/>
      <c r="M320" s="69"/>
      <c r="N320" s="69"/>
      <c r="O320" s="70">
        <f>SUM(O286:O319)</f>
        <v>0</v>
      </c>
      <c r="P320" s="70">
        <f>SUM(P286:P319)</f>
        <v>0</v>
      </c>
      <c r="Q320" s="69"/>
      <c r="R320" s="69"/>
      <c r="S320" s="67"/>
      <c r="T320" s="67"/>
    </row>
    <row r="321" spans="1:20" x14ac:dyDescent="0.25">
      <c r="A321" s="24" t="s">
        <v>3117</v>
      </c>
      <c r="B321" s="18" t="s">
        <v>3965</v>
      </c>
      <c r="C321" s="9" t="s">
        <v>61</v>
      </c>
      <c r="D321" s="7" t="s">
        <v>901</v>
      </c>
      <c r="E321" s="7" t="s">
        <v>731</v>
      </c>
      <c r="F321" s="2">
        <v>40</v>
      </c>
      <c r="G321" s="2">
        <f t="shared" ref="G321:G322" si="105">F321*2</f>
        <v>80</v>
      </c>
      <c r="H321" s="7" t="s">
        <v>909</v>
      </c>
      <c r="I321" s="75"/>
      <c r="J321" s="72"/>
      <c r="K321" s="72"/>
      <c r="L321" s="73"/>
      <c r="M321" s="73"/>
      <c r="N321" s="73"/>
      <c r="O321" s="74">
        <f t="shared" ref="O321:O322" si="106">G321*J321</f>
        <v>0</v>
      </c>
      <c r="P321" s="73">
        <f t="shared" ref="P321:P322" si="107">L321*G321</f>
        <v>0</v>
      </c>
      <c r="Q321" s="73"/>
      <c r="R321" s="73"/>
      <c r="S321" s="71"/>
      <c r="T321" s="71"/>
    </row>
    <row r="322" spans="1:20" x14ac:dyDescent="0.25">
      <c r="A322" s="24" t="s">
        <v>3117</v>
      </c>
      <c r="B322" s="18" t="s">
        <v>3967</v>
      </c>
      <c r="C322" s="9" t="s">
        <v>13</v>
      </c>
      <c r="D322" s="7" t="s">
        <v>901</v>
      </c>
      <c r="E322" s="7" t="s">
        <v>732</v>
      </c>
      <c r="F322" s="2">
        <v>40</v>
      </c>
      <c r="G322" s="2">
        <f t="shared" si="105"/>
        <v>80</v>
      </c>
      <c r="H322" s="7" t="s">
        <v>909</v>
      </c>
      <c r="I322" s="75"/>
      <c r="J322" s="72"/>
      <c r="K322" s="72"/>
      <c r="L322" s="73"/>
      <c r="M322" s="73"/>
      <c r="N322" s="73"/>
      <c r="O322" s="74">
        <f t="shared" si="106"/>
        <v>0</v>
      </c>
      <c r="P322" s="73">
        <f t="shared" si="107"/>
        <v>0</v>
      </c>
      <c r="Q322" s="73"/>
      <c r="R322" s="73"/>
      <c r="S322" s="71"/>
      <c r="T322" s="71"/>
    </row>
    <row r="323" spans="1:20" x14ac:dyDescent="0.25">
      <c r="A323" s="23" t="s">
        <v>3117</v>
      </c>
      <c r="B323" s="19"/>
      <c r="C323" s="4"/>
      <c r="D323" s="5"/>
      <c r="E323" s="6" t="s">
        <v>2322</v>
      </c>
      <c r="F323" s="10"/>
      <c r="G323" s="42"/>
      <c r="H323" s="11"/>
      <c r="I323" s="79"/>
      <c r="J323" s="68"/>
      <c r="K323" s="68"/>
      <c r="L323" s="69"/>
      <c r="M323" s="69"/>
      <c r="N323" s="69"/>
      <c r="O323" s="70">
        <f>SUM(O321:O322)</f>
        <v>0</v>
      </c>
      <c r="P323" s="70">
        <f>SUM(P321:P322)</f>
        <v>0</v>
      </c>
      <c r="Q323" s="69"/>
      <c r="R323" s="69"/>
      <c r="S323" s="67"/>
      <c r="T323" s="67"/>
    </row>
    <row r="324" spans="1:20" x14ac:dyDescent="0.25">
      <c r="A324" s="24" t="s">
        <v>1042</v>
      </c>
      <c r="B324" s="18" t="s">
        <v>3966</v>
      </c>
      <c r="C324" s="2" t="s">
        <v>3973</v>
      </c>
      <c r="D324" s="7" t="s">
        <v>871</v>
      </c>
      <c r="E324" s="7" t="s">
        <v>435</v>
      </c>
      <c r="F324" s="2">
        <v>280</v>
      </c>
      <c r="G324" s="2">
        <f t="shared" ref="G324:G329" si="108">F324*2</f>
        <v>560</v>
      </c>
      <c r="H324" s="7" t="s">
        <v>909</v>
      </c>
      <c r="I324" s="75"/>
      <c r="J324" s="74"/>
      <c r="K324" s="74"/>
      <c r="L324" s="74"/>
      <c r="M324" s="74"/>
      <c r="N324" s="74"/>
      <c r="O324" s="74">
        <f t="shared" ref="O324:O329" si="109">G324*J324</f>
        <v>0</v>
      </c>
      <c r="P324" s="73">
        <f t="shared" ref="P324:P329" si="110">L324*G324</f>
        <v>0</v>
      </c>
      <c r="Q324" s="73"/>
      <c r="R324" s="73"/>
      <c r="S324" s="71"/>
      <c r="T324" s="71"/>
    </row>
    <row r="325" spans="1:20" x14ac:dyDescent="0.25">
      <c r="A325" s="24" t="s">
        <v>1042</v>
      </c>
      <c r="B325" s="18" t="s">
        <v>3968</v>
      </c>
      <c r="C325" s="2" t="s">
        <v>3974</v>
      </c>
      <c r="D325" s="7" t="s">
        <v>871</v>
      </c>
      <c r="E325" s="7" t="s">
        <v>598</v>
      </c>
      <c r="F325" s="2">
        <v>320</v>
      </c>
      <c r="G325" s="2">
        <f t="shared" si="108"/>
        <v>640</v>
      </c>
      <c r="H325" s="7" t="s">
        <v>909</v>
      </c>
      <c r="I325" s="75"/>
      <c r="J325" s="74"/>
      <c r="K325" s="74"/>
      <c r="L325" s="74"/>
      <c r="M325" s="74"/>
      <c r="N325" s="74"/>
      <c r="O325" s="74">
        <f t="shared" si="109"/>
        <v>0</v>
      </c>
      <c r="P325" s="73">
        <f t="shared" si="110"/>
        <v>0</v>
      </c>
      <c r="Q325" s="73"/>
      <c r="R325" s="73"/>
      <c r="S325" s="71"/>
      <c r="T325" s="71"/>
    </row>
    <row r="326" spans="1:20" x14ac:dyDescent="0.25">
      <c r="A326" s="24" t="s">
        <v>1042</v>
      </c>
      <c r="B326" s="18" t="s">
        <v>3969</v>
      </c>
      <c r="C326" s="2" t="s">
        <v>3976</v>
      </c>
      <c r="D326" s="7" t="s">
        <v>871</v>
      </c>
      <c r="E326" s="7" t="s">
        <v>599</v>
      </c>
      <c r="F326" s="2">
        <v>6000</v>
      </c>
      <c r="G326" s="2">
        <f t="shared" si="108"/>
        <v>12000</v>
      </c>
      <c r="H326" s="7" t="s">
        <v>909</v>
      </c>
      <c r="I326" s="75"/>
      <c r="J326" s="74"/>
      <c r="K326" s="74"/>
      <c r="L326" s="74"/>
      <c r="M326" s="74"/>
      <c r="N326" s="74"/>
      <c r="O326" s="74">
        <f t="shared" si="109"/>
        <v>0</v>
      </c>
      <c r="P326" s="73">
        <f t="shared" si="110"/>
        <v>0</v>
      </c>
      <c r="Q326" s="73"/>
      <c r="R326" s="73"/>
      <c r="S326" s="71"/>
      <c r="T326" s="71"/>
    </row>
    <row r="327" spans="1:20" x14ac:dyDescent="0.25">
      <c r="A327" s="24" t="s">
        <v>1042</v>
      </c>
      <c r="B327" s="18" t="s">
        <v>3970</v>
      </c>
      <c r="C327" s="2" t="s">
        <v>3975</v>
      </c>
      <c r="D327" s="7" t="s">
        <v>871</v>
      </c>
      <c r="E327" s="7" t="s">
        <v>600</v>
      </c>
      <c r="F327" s="2">
        <v>600</v>
      </c>
      <c r="G327" s="2">
        <f t="shared" si="108"/>
        <v>1200</v>
      </c>
      <c r="H327" s="7" t="s">
        <v>909</v>
      </c>
      <c r="I327" s="75"/>
      <c r="J327" s="74"/>
      <c r="K327" s="74"/>
      <c r="L327" s="74"/>
      <c r="M327" s="74"/>
      <c r="N327" s="74"/>
      <c r="O327" s="74">
        <f t="shared" si="109"/>
        <v>0</v>
      </c>
      <c r="P327" s="73">
        <f t="shared" si="110"/>
        <v>0</v>
      </c>
      <c r="Q327" s="73"/>
      <c r="R327" s="73"/>
      <c r="S327" s="71"/>
      <c r="T327" s="71"/>
    </row>
    <row r="328" spans="1:20" x14ac:dyDescent="0.25">
      <c r="A328" s="24" t="s">
        <v>1042</v>
      </c>
      <c r="B328" s="18" t="s">
        <v>3971</v>
      </c>
      <c r="C328" s="2" t="s">
        <v>3679</v>
      </c>
      <c r="D328" s="7" t="s">
        <v>871</v>
      </c>
      <c r="E328" s="7" t="s">
        <v>601</v>
      </c>
      <c r="F328" s="2">
        <v>520</v>
      </c>
      <c r="G328" s="2">
        <f t="shared" si="108"/>
        <v>1040</v>
      </c>
      <c r="H328" s="7" t="s">
        <v>909</v>
      </c>
      <c r="I328" s="75"/>
      <c r="J328" s="74"/>
      <c r="K328" s="74"/>
      <c r="L328" s="74"/>
      <c r="M328" s="74"/>
      <c r="N328" s="74"/>
      <c r="O328" s="74">
        <f t="shared" si="109"/>
        <v>0</v>
      </c>
      <c r="P328" s="73">
        <f t="shared" si="110"/>
        <v>0</v>
      </c>
      <c r="Q328" s="73"/>
      <c r="R328" s="73"/>
      <c r="S328" s="71"/>
      <c r="T328" s="71"/>
    </row>
    <row r="329" spans="1:20" ht="26.25" x14ac:dyDescent="0.25">
      <c r="A329" s="24" t="s">
        <v>1042</v>
      </c>
      <c r="B329" s="18" t="s">
        <v>3972</v>
      </c>
      <c r="C329" s="9" t="s">
        <v>131</v>
      </c>
      <c r="D329" s="7" t="s">
        <v>871</v>
      </c>
      <c r="E329" s="7" t="s">
        <v>661</v>
      </c>
      <c r="F329" s="2">
        <v>30</v>
      </c>
      <c r="G329" s="2">
        <f t="shared" si="108"/>
        <v>60</v>
      </c>
      <c r="H329" s="7" t="s">
        <v>909</v>
      </c>
      <c r="I329" s="75"/>
      <c r="J329" s="74"/>
      <c r="K329" s="74"/>
      <c r="L329" s="74"/>
      <c r="M329" s="74"/>
      <c r="N329" s="74"/>
      <c r="O329" s="74">
        <f t="shared" si="109"/>
        <v>0</v>
      </c>
      <c r="P329" s="73">
        <f t="shared" si="110"/>
        <v>0</v>
      </c>
      <c r="Q329" s="73"/>
      <c r="R329" s="73"/>
      <c r="S329" s="71"/>
      <c r="T329" s="71"/>
    </row>
    <row r="330" spans="1:20" x14ac:dyDescent="0.25">
      <c r="A330" s="23" t="s">
        <v>1042</v>
      </c>
      <c r="B330" s="19"/>
      <c r="C330" s="4"/>
      <c r="D330" s="5"/>
      <c r="E330" s="6" t="s">
        <v>2322</v>
      </c>
      <c r="F330" s="10"/>
      <c r="G330" s="42"/>
      <c r="H330" s="11"/>
      <c r="I330" s="79"/>
      <c r="J330" s="68"/>
      <c r="K330" s="68"/>
      <c r="L330" s="69"/>
      <c r="M330" s="69"/>
      <c r="N330" s="69"/>
      <c r="O330" s="70">
        <f>SUM(O324:O329)</f>
        <v>0</v>
      </c>
      <c r="P330" s="70">
        <f>SUM(P324:P329)</f>
        <v>0</v>
      </c>
      <c r="Q330" s="69"/>
      <c r="R330" s="69"/>
      <c r="S330" s="67"/>
      <c r="T330" s="67"/>
    </row>
    <row r="331" spans="1:20" x14ac:dyDescent="0.25">
      <c r="A331" s="24" t="s">
        <v>3977</v>
      </c>
      <c r="B331" s="18" t="s">
        <v>3984</v>
      </c>
      <c r="C331" s="9" t="s">
        <v>1854</v>
      </c>
      <c r="D331" s="7" t="s">
        <v>1855</v>
      </c>
      <c r="E331" s="7" t="s">
        <v>1853</v>
      </c>
      <c r="F331" s="2">
        <v>72</v>
      </c>
      <c r="G331" s="2">
        <f>F331*2</f>
        <v>144</v>
      </c>
      <c r="H331" s="7" t="s">
        <v>909</v>
      </c>
      <c r="I331" s="71"/>
      <c r="J331" s="72"/>
      <c r="K331" s="72"/>
      <c r="L331" s="73"/>
      <c r="M331" s="73"/>
      <c r="N331" s="73"/>
      <c r="O331" s="74">
        <f>G331*J331</f>
        <v>0</v>
      </c>
      <c r="P331" s="73">
        <f>L331*G331</f>
        <v>0</v>
      </c>
      <c r="Q331" s="73"/>
      <c r="R331" s="73"/>
      <c r="S331" s="71"/>
      <c r="T331" s="71"/>
    </row>
    <row r="332" spans="1:20" x14ac:dyDescent="0.25">
      <c r="A332" s="23" t="s">
        <v>3977</v>
      </c>
      <c r="B332" s="19"/>
      <c r="C332" s="4"/>
      <c r="D332" s="5"/>
      <c r="E332" s="6" t="s">
        <v>2322</v>
      </c>
      <c r="F332" s="10"/>
      <c r="G332" s="42"/>
      <c r="H332" s="5"/>
      <c r="I332" s="67"/>
      <c r="J332" s="68"/>
      <c r="K332" s="68"/>
      <c r="L332" s="69"/>
      <c r="M332" s="69"/>
      <c r="N332" s="69"/>
      <c r="O332" s="70">
        <f>SUM(O331:O331)</f>
        <v>0</v>
      </c>
      <c r="P332" s="70">
        <f>SUM(P331:P331)</f>
        <v>0</v>
      </c>
      <c r="Q332" s="69"/>
      <c r="R332" s="69"/>
      <c r="S332" s="67"/>
      <c r="T332" s="67"/>
    </row>
    <row r="333" spans="1:20" x14ac:dyDescent="0.25">
      <c r="A333" s="24" t="s">
        <v>2790</v>
      </c>
      <c r="B333" s="18" t="s">
        <v>3985</v>
      </c>
      <c r="C333" s="2" t="s">
        <v>1028</v>
      </c>
      <c r="D333" s="7" t="s">
        <v>1029</v>
      </c>
      <c r="E333" s="7" t="s">
        <v>1027</v>
      </c>
      <c r="F333" s="2">
        <v>120</v>
      </c>
      <c r="G333" s="2">
        <f>F333*2</f>
        <v>240</v>
      </c>
      <c r="H333" s="7" t="s">
        <v>909</v>
      </c>
      <c r="I333" s="71"/>
      <c r="J333" s="72"/>
      <c r="K333" s="72"/>
      <c r="L333" s="73"/>
      <c r="M333" s="73"/>
      <c r="N333" s="74"/>
      <c r="O333" s="74">
        <f>G333*J333</f>
        <v>0</v>
      </c>
      <c r="P333" s="73">
        <f>L333*G333</f>
        <v>0</v>
      </c>
      <c r="Q333" s="73"/>
      <c r="R333" s="73"/>
      <c r="S333" s="71"/>
      <c r="T333" s="71"/>
    </row>
    <row r="334" spans="1:20" x14ac:dyDescent="0.25">
      <c r="A334" s="23" t="s">
        <v>2790</v>
      </c>
      <c r="B334" s="19"/>
      <c r="C334" s="10"/>
      <c r="D334" s="5"/>
      <c r="E334" s="6" t="s">
        <v>2322</v>
      </c>
      <c r="F334" s="10"/>
      <c r="G334" s="42"/>
      <c r="H334" s="5"/>
      <c r="I334" s="67"/>
      <c r="J334" s="68"/>
      <c r="K334" s="68"/>
      <c r="L334" s="69"/>
      <c r="M334" s="69"/>
      <c r="N334" s="69"/>
      <c r="O334" s="70">
        <f>SUM(O333)</f>
        <v>0</v>
      </c>
      <c r="P334" s="70">
        <f>SUM(P333)</f>
        <v>0</v>
      </c>
      <c r="Q334" s="69"/>
      <c r="R334" s="69"/>
      <c r="S334" s="67"/>
      <c r="T334" s="67"/>
    </row>
    <row r="335" spans="1:20" x14ac:dyDescent="0.25">
      <c r="A335" s="24" t="s">
        <v>3964</v>
      </c>
      <c r="B335" s="18" t="s">
        <v>3986</v>
      </c>
      <c r="C335" s="9" t="s">
        <v>239</v>
      </c>
      <c r="D335" s="7" t="s">
        <v>1931</v>
      </c>
      <c r="E335" s="7" t="s">
        <v>563</v>
      </c>
      <c r="F335" s="2">
        <v>6</v>
      </c>
      <c r="G335" s="2">
        <f t="shared" ref="G335:G336" si="111">F335*2</f>
        <v>12</v>
      </c>
      <c r="H335" s="7" t="s">
        <v>909</v>
      </c>
      <c r="I335" s="71"/>
      <c r="J335" s="72"/>
      <c r="K335" s="72"/>
      <c r="L335" s="73"/>
      <c r="M335" s="73"/>
      <c r="N335" s="73"/>
      <c r="O335" s="74">
        <f t="shared" ref="O335:O336" si="112">G335*J335</f>
        <v>0</v>
      </c>
      <c r="P335" s="73">
        <f t="shared" ref="P335:P336" si="113">L335*G335</f>
        <v>0</v>
      </c>
      <c r="Q335" s="73"/>
      <c r="R335" s="73"/>
      <c r="S335" s="71"/>
      <c r="T335" s="71"/>
    </row>
    <row r="336" spans="1:20" x14ac:dyDescent="0.25">
      <c r="A336" s="24" t="s">
        <v>3964</v>
      </c>
      <c r="B336" s="18" t="s">
        <v>3986</v>
      </c>
      <c r="C336" s="9" t="s">
        <v>1031</v>
      </c>
      <c r="D336" s="7" t="s">
        <v>1931</v>
      </c>
      <c r="E336" s="7" t="s">
        <v>1030</v>
      </c>
      <c r="F336" s="2">
        <v>15000</v>
      </c>
      <c r="G336" s="2">
        <f t="shared" si="111"/>
        <v>30000</v>
      </c>
      <c r="H336" s="7" t="s">
        <v>909</v>
      </c>
      <c r="I336" s="71"/>
      <c r="J336" s="72"/>
      <c r="K336" s="72"/>
      <c r="L336" s="73"/>
      <c r="M336" s="73"/>
      <c r="N336" s="73"/>
      <c r="O336" s="74">
        <f t="shared" si="112"/>
        <v>0</v>
      </c>
      <c r="P336" s="73">
        <f t="shared" si="113"/>
        <v>0</v>
      </c>
      <c r="Q336" s="73"/>
      <c r="R336" s="73"/>
      <c r="S336" s="71"/>
      <c r="T336" s="71"/>
    </row>
    <row r="337" spans="1:20" x14ac:dyDescent="0.25">
      <c r="A337" s="23" t="s">
        <v>3964</v>
      </c>
      <c r="B337" s="19"/>
      <c r="C337" s="4"/>
      <c r="D337" s="5"/>
      <c r="E337" s="6" t="s">
        <v>2322</v>
      </c>
      <c r="F337" s="10"/>
      <c r="G337" s="42"/>
      <c r="H337" s="5"/>
      <c r="I337" s="67"/>
      <c r="J337" s="68"/>
      <c r="K337" s="68"/>
      <c r="L337" s="69"/>
      <c r="M337" s="69"/>
      <c r="N337" s="69"/>
      <c r="O337" s="70">
        <f>SUM(O335:O336)</f>
        <v>0</v>
      </c>
      <c r="P337" s="70">
        <f>SUM(P335:P336)</f>
        <v>0</v>
      </c>
      <c r="Q337" s="69"/>
      <c r="R337" s="69"/>
      <c r="S337" s="67"/>
      <c r="T337" s="67"/>
    </row>
    <row r="338" spans="1:20" ht="26.25" x14ac:dyDescent="0.25">
      <c r="A338" s="24" t="s">
        <v>927</v>
      </c>
      <c r="B338" s="18" t="s">
        <v>3987</v>
      </c>
      <c r="C338" s="9" t="s">
        <v>327</v>
      </c>
      <c r="D338" s="7" t="s">
        <v>1832</v>
      </c>
      <c r="E338" s="7" t="s">
        <v>870</v>
      </c>
      <c r="F338" s="2">
        <v>20</v>
      </c>
      <c r="G338" s="2">
        <f t="shared" ref="G338:G340" si="114">F338*2</f>
        <v>40</v>
      </c>
      <c r="H338" s="7" t="s">
        <v>909</v>
      </c>
      <c r="I338" s="71"/>
      <c r="J338" s="72"/>
      <c r="K338" s="72"/>
      <c r="L338" s="73"/>
      <c r="M338" s="73"/>
      <c r="N338" s="73"/>
      <c r="O338" s="74">
        <f t="shared" ref="O338:O340" si="115">G338*J338</f>
        <v>0</v>
      </c>
      <c r="P338" s="73">
        <f t="shared" ref="P338:P340" si="116">L338*G338</f>
        <v>0</v>
      </c>
      <c r="Q338" s="73"/>
      <c r="R338" s="73"/>
      <c r="S338" s="71"/>
      <c r="T338" s="71"/>
    </row>
    <row r="339" spans="1:20" ht="26.25" x14ac:dyDescent="0.25">
      <c r="A339" s="24" t="s">
        <v>927</v>
      </c>
      <c r="B339" s="18" t="s">
        <v>3988</v>
      </c>
      <c r="C339" s="9" t="s">
        <v>1033</v>
      </c>
      <c r="D339" s="7" t="s">
        <v>1832</v>
      </c>
      <c r="E339" s="3" t="s">
        <v>1034</v>
      </c>
      <c r="F339" s="2">
        <v>18000</v>
      </c>
      <c r="G339" s="2">
        <f t="shared" si="114"/>
        <v>36000</v>
      </c>
      <c r="H339" s="7" t="s">
        <v>909</v>
      </c>
      <c r="I339" s="71"/>
      <c r="J339" s="72"/>
      <c r="K339" s="72"/>
      <c r="L339" s="73"/>
      <c r="M339" s="73"/>
      <c r="N339" s="73"/>
      <c r="O339" s="74">
        <f t="shared" si="115"/>
        <v>0</v>
      </c>
      <c r="P339" s="73">
        <f t="shared" si="116"/>
        <v>0</v>
      </c>
      <c r="Q339" s="73"/>
      <c r="R339" s="73"/>
      <c r="S339" s="71"/>
      <c r="T339" s="71"/>
    </row>
    <row r="340" spans="1:20" ht="26.25" x14ac:dyDescent="0.25">
      <c r="A340" s="24" t="s">
        <v>927</v>
      </c>
      <c r="B340" s="18" t="s">
        <v>3989</v>
      </c>
      <c r="C340" s="9" t="s">
        <v>3551</v>
      </c>
      <c r="D340" s="7" t="s">
        <v>1832</v>
      </c>
      <c r="E340" s="3" t="s">
        <v>3550</v>
      </c>
      <c r="F340" s="2">
        <v>200</v>
      </c>
      <c r="G340" s="2">
        <f t="shared" si="114"/>
        <v>400</v>
      </c>
      <c r="H340" s="7" t="s">
        <v>909</v>
      </c>
      <c r="I340" s="71"/>
      <c r="J340" s="72"/>
      <c r="K340" s="72"/>
      <c r="L340" s="73"/>
      <c r="M340" s="73"/>
      <c r="N340" s="73"/>
      <c r="O340" s="74">
        <f t="shared" si="115"/>
        <v>0</v>
      </c>
      <c r="P340" s="73">
        <f t="shared" si="116"/>
        <v>0</v>
      </c>
      <c r="Q340" s="73"/>
      <c r="R340" s="73"/>
      <c r="S340" s="71"/>
      <c r="T340" s="71"/>
    </row>
    <row r="341" spans="1:20" x14ac:dyDescent="0.25">
      <c r="A341" s="23" t="s">
        <v>927</v>
      </c>
      <c r="B341" s="19"/>
      <c r="C341" s="4"/>
      <c r="D341" s="5"/>
      <c r="E341" s="6" t="s">
        <v>2322</v>
      </c>
      <c r="F341" s="10"/>
      <c r="G341" s="42"/>
      <c r="H341" s="5"/>
      <c r="I341" s="67"/>
      <c r="J341" s="68"/>
      <c r="K341" s="68"/>
      <c r="L341" s="69"/>
      <c r="M341" s="69"/>
      <c r="N341" s="69"/>
      <c r="O341" s="70">
        <f>SUM(O338:O340)</f>
        <v>0</v>
      </c>
      <c r="P341" s="70">
        <f>SUM(P338:P340)</f>
        <v>0</v>
      </c>
      <c r="Q341" s="69"/>
      <c r="R341" s="69"/>
      <c r="S341" s="67"/>
      <c r="T341" s="67"/>
    </row>
    <row r="342" spans="1:20" x14ac:dyDescent="0.25">
      <c r="A342" s="24" t="s">
        <v>3978</v>
      </c>
      <c r="B342" s="18" t="s">
        <v>3992</v>
      </c>
      <c r="C342" s="9" t="s">
        <v>146</v>
      </c>
      <c r="D342" s="7" t="s">
        <v>904</v>
      </c>
      <c r="E342" s="7" t="s">
        <v>723</v>
      </c>
      <c r="F342" s="2">
        <v>2</v>
      </c>
      <c r="G342" s="2">
        <f t="shared" ref="G342:G345" si="117">F342*2</f>
        <v>4</v>
      </c>
      <c r="H342" s="7" t="s">
        <v>909</v>
      </c>
      <c r="I342" s="71"/>
      <c r="J342" s="72"/>
      <c r="K342" s="72"/>
      <c r="L342" s="73"/>
      <c r="M342" s="73"/>
      <c r="N342" s="73"/>
      <c r="O342" s="74">
        <f t="shared" ref="O342:O345" si="118">G342*J342</f>
        <v>0</v>
      </c>
      <c r="P342" s="73">
        <f t="shared" ref="P342:P345" si="119">L342*G342</f>
        <v>0</v>
      </c>
      <c r="Q342" s="73"/>
      <c r="R342" s="73"/>
      <c r="S342" s="71"/>
      <c r="T342" s="71"/>
    </row>
    <row r="343" spans="1:20" x14ac:dyDescent="0.25">
      <c r="A343" s="24" t="s">
        <v>3978</v>
      </c>
      <c r="B343" s="18" t="s">
        <v>3996</v>
      </c>
      <c r="C343" s="9" t="s">
        <v>321</v>
      </c>
      <c r="D343" s="7" t="s">
        <v>904</v>
      </c>
      <c r="E343" s="7" t="s">
        <v>727</v>
      </c>
      <c r="F343" s="2">
        <v>2</v>
      </c>
      <c r="G343" s="2">
        <f t="shared" si="117"/>
        <v>4</v>
      </c>
      <c r="H343" s="7" t="s">
        <v>909</v>
      </c>
      <c r="I343" s="71"/>
      <c r="J343" s="72"/>
      <c r="K343" s="72"/>
      <c r="L343" s="73"/>
      <c r="M343" s="73"/>
      <c r="N343" s="73"/>
      <c r="O343" s="74">
        <f t="shared" si="118"/>
        <v>0</v>
      </c>
      <c r="P343" s="73">
        <f t="shared" si="119"/>
        <v>0</v>
      </c>
      <c r="Q343" s="73"/>
      <c r="R343" s="73"/>
      <c r="S343" s="71"/>
      <c r="T343" s="71"/>
    </row>
    <row r="344" spans="1:20" x14ac:dyDescent="0.25">
      <c r="A344" s="24" t="s">
        <v>3978</v>
      </c>
      <c r="B344" s="18" t="s">
        <v>3990</v>
      </c>
      <c r="C344" s="9" t="s">
        <v>419</v>
      </c>
      <c r="D344" s="7" t="s">
        <v>904</v>
      </c>
      <c r="E344" s="7" t="s">
        <v>771</v>
      </c>
      <c r="F344" s="2">
        <v>10</v>
      </c>
      <c r="G344" s="2">
        <f t="shared" si="117"/>
        <v>20</v>
      </c>
      <c r="H344" s="7" t="s">
        <v>909</v>
      </c>
      <c r="I344" s="71"/>
      <c r="J344" s="72"/>
      <c r="K344" s="72"/>
      <c r="L344" s="73"/>
      <c r="M344" s="73"/>
      <c r="N344" s="73"/>
      <c r="O344" s="74">
        <f t="shared" si="118"/>
        <v>0</v>
      </c>
      <c r="P344" s="73">
        <f t="shared" si="119"/>
        <v>0</v>
      </c>
      <c r="Q344" s="73"/>
      <c r="R344" s="73"/>
      <c r="S344" s="71"/>
      <c r="T344" s="71"/>
    </row>
    <row r="345" spans="1:20" ht="26.25" x14ac:dyDescent="0.25">
      <c r="A345" s="24" t="s">
        <v>3978</v>
      </c>
      <c r="B345" s="18" t="s">
        <v>3997</v>
      </c>
      <c r="C345" s="9" t="s">
        <v>393</v>
      </c>
      <c r="D345" s="7" t="s">
        <v>904</v>
      </c>
      <c r="E345" s="7" t="s">
        <v>841</v>
      </c>
      <c r="F345" s="2">
        <v>10</v>
      </c>
      <c r="G345" s="2">
        <f t="shared" si="117"/>
        <v>20</v>
      </c>
      <c r="H345" s="7" t="s">
        <v>909</v>
      </c>
      <c r="I345" s="71"/>
      <c r="J345" s="72"/>
      <c r="K345" s="72"/>
      <c r="L345" s="73"/>
      <c r="M345" s="73"/>
      <c r="N345" s="73"/>
      <c r="O345" s="74">
        <f t="shared" si="118"/>
        <v>0</v>
      </c>
      <c r="P345" s="73">
        <f t="shared" si="119"/>
        <v>0</v>
      </c>
      <c r="Q345" s="73"/>
      <c r="R345" s="73"/>
      <c r="S345" s="71"/>
      <c r="T345" s="71"/>
    </row>
    <row r="346" spans="1:20" x14ac:dyDescent="0.25">
      <c r="A346" s="23" t="s">
        <v>3978</v>
      </c>
      <c r="B346" s="19"/>
      <c r="C346" s="4"/>
      <c r="D346" s="5"/>
      <c r="E346" s="6" t="s">
        <v>2322</v>
      </c>
      <c r="F346" s="10"/>
      <c r="G346" s="42"/>
      <c r="H346" s="5"/>
      <c r="I346" s="67"/>
      <c r="J346" s="68"/>
      <c r="K346" s="68"/>
      <c r="L346" s="69"/>
      <c r="M346" s="69"/>
      <c r="N346" s="69"/>
      <c r="O346" s="70">
        <f>SUM(O342:O345)</f>
        <v>0</v>
      </c>
      <c r="P346" s="70">
        <f>SUM(P342:P345)</f>
        <v>0</v>
      </c>
      <c r="Q346" s="69"/>
      <c r="R346" s="69"/>
      <c r="S346" s="67"/>
      <c r="T346" s="67"/>
    </row>
    <row r="347" spans="1:20" x14ac:dyDescent="0.25">
      <c r="A347" s="24" t="s">
        <v>3979</v>
      </c>
      <c r="B347" s="18" t="s">
        <v>3993</v>
      </c>
      <c r="C347" s="9" t="s">
        <v>24</v>
      </c>
      <c r="D347" s="7" t="s">
        <v>2291</v>
      </c>
      <c r="E347" s="7" t="s">
        <v>836</v>
      </c>
      <c r="F347" s="2">
        <v>2</v>
      </c>
      <c r="G347" s="2">
        <f>F347*2</f>
        <v>4</v>
      </c>
      <c r="H347" s="7" t="s">
        <v>909</v>
      </c>
      <c r="I347" s="71"/>
      <c r="J347" s="72"/>
      <c r="K347" s="72"/>
      <c r="L347" s="73"/>
      <c r="M347" s="73"/>
      <c r="N347" s="73"/>
      <c r="O347" s="74">
        <f>G347*J347</f>
        <v>0</v>
      </c>
      <c r="P347" s="73">
        <f>L347*G347</f>
        <v>0</v>
      </c>
      <c r="Q347" s="73"/>
      <c r="R347" s="73"/>
      <c r="S347" s="71"/>
      <c r="T347" s="71"/>
    </row>
    <row r="348" spans="1:20" x14ac:dyDescent="0.25">
      <c r="A348" s="23" t="s">
        <v>3979</v>
      </c>
      <c r="B348" s="19"/>
      <c r="C348" s="4"/>
      <c r="D348" s="5"/>
      <c r="E348" s="6" t="s">
        <v>2322</v>
      </c>
      <c r="F348" s="10"/>
      <c r="G348" s="42"/>
      <c r="H348" s="5"/>
      <c r="I348" s="67"/>
      <c r="J348" s="68"/>
      <c r="K348" s="68"/>
      <c r="L348" s="69"/>
      <c r="M348" s="69"/>
      <c r="N348" s="69"/>
      <c r="O348" s="70">
        <f>SUM(O347)</f>
        <v>0</v>
      </c>
      <c r="P348" s="70">
        <f>SUM(P347)</f>
        <v>0</v>
      </c>
      <c r="Q348" s="69"/>
      <c r="R348" s="69"/>
      <c r="S348" s="67"/>
      <c r="T348" s="67"/>
    </row>
    <row r="349" spans="1:20" ht="26.25" x14ac:dyDescent="0.25">
      <c r="A349" s="24" t="s">
        <v>1198</v>
      </c>
      <c r="B349" s="18" t="s">
        <v>3994</v>
      </c>
      <c r="C349" s="9" t="s">
        <v>92</v>
      </c>
      <c r="D349" s="7" t="s">
        <v>888</v>
      </c>
      <c r="E349" s="7" t="s">
        <v>546</v>
      </c>
      <c r="F349" s="2">
        <v>32</v>
      </c>
      <c r="G349" s="2">
        <f t="shared" ref="G349:G412" si="120">F349*2</f>
        <v>64</v>
      </c>
      <c r="H349" s="7" t="s">
        <v>909</v>
      </c>
      <c r="I349" s="71"/>
      <c r="J349" s="72"/>
      <c r="K349" s="72"/>
      <c r="L349" s="73"/>
      <c r="M349" s="73"/>
      <c r="N349" s="73"/>
      <c r="O349" s="74">
        <f t="shared" ref="O349:O412" si="121">G349*J349</f>
        <v>0</v>
      </c>
      <c r="P349" s="73">
        <f t="shared" ref="P349:P412" si="122">L349*G349</f>
        <v>0</v>
      </c>
      <c r="Q349" s="73"/>
      <c r="R349" s="73"/>
      <c r="S349" s="71"/>
      <c r="T349" s="71"/>
    </row>
    <row r="350" spans="1:20" ht="26.25" x14ac:dyDescent="0.25">
      <c r="A350" s="24" t="s">
        <v>1198</v>
      </c>
      <c r="B350" s="18" t="s">
        <v>3998</v>
      </c>
      <c r="C350" s="9" t="s">
        <v>57</v>
      </c>
      <c r="D350" s="7" t="s">
        <v>888</v>
      </c>
      <c r="E350" s="7" t="s">
        <v>547</v>
      </c>
      <c r="F350" s="2">
        <v>10</v>
      </c>
      <c r="G350" s="2">
        <f t="shared" si="120"/>
        <v>20</v>
      </c>
      <c r="H350" s="7" t="s">
        <v>909</v>
      </c>
      <c r="I350" s="71"/>
      <c r="J350" s="72"/>
      <c r="K350" s="72"/>
      <c r="L350" s="73"/>
      <c r="M350" s="73"/>
      <c r="N350" s="73"/>
      <c r="O350" s="74">
        <f t="shared" si="121"/>
        <v>0</v>
      </c>
      <c r="P350" s="73">
        <f t="shared" si="122"/>
        <v>0</v>
      </c>
      <c r="Q350" s="73"/>
      <c r="R350" s="73"/>
      <c r="S350" s="71"/>
      <c r="T350" s="71"/>
    </row>
    <row r="351" spans="1:20" ht="26.25" x14ac:dyDescent="0.25">
      <c r="A351" s="24" t="s">
        <v>1198</v>
      </c>
      <c r="B351" s="18" t="s">
        <v>3991</v>
      </c>
      <c r="C351" s="9" t="s">
        <v>386</v>
      </c>
      <c r="D351" s="7" t="s">
        <v>888</v>
      </c>
      <c r="E351" s="7" t="s">
        <v>554</v>
      </c>
      <c r="F351" s="2">
        <v>18</v>
      </c>
      <c r="G351" s="2">
        <f t="shared" si="120"/>
        <v>36</v>
      </c>
      <c r="H351" s="7" t="s">
        <v>909</v>
      </c>
      <c r="I351" s="71"/>
      <c r="J351" s="72"/>
      <c r="K351" s="72"/>
      <c r="L351" s="73"/>
      <c r="M351" s="73"/>
      <c r="N351" s="73"/>
      <c r="O351" s="74">
        <f t="shared" si="121"/>
        <v>0</v>
      </c>
      <c r="P351" s="73">
        <f t="shared" si="122"/>
        <v>0</v>
      </c>
      <c r="Q351" s="73"/>
      <c r="R351" s="73"/>
      <c r="S351" s="71"/>
      <c r="T351" s="71"/>
    </row>
    <row r="352" spans="1:20" ht="26.25" x14ac:dyDescent="0.25">
      <c r="A352" s="24" t="s">
        <v>1198</v>
      </c>
      <c r="B352" s="18" t="s">
        <v>3999</v>
      </c>
      <c r="C352" s="9" t="s">
        <v>425</v>
      </c>
      <c r="D352" s="7" t="s">
        <v>888</v>
      </c>
      <c r="E352" s="7" t="s">
        <v>562</v>
      </c>
      <c r="F352" s="2">
        <v>8</v>
      </c>
      <c r="G352" s="2">
        <f t="shared" si="120"/>
        <v>16</v>
      </c>
      <c r="H352" s="7" t="s">
        <v>909</v>
      </c>
      <c r="I352" s="71"/>
      <c r="J352" s="72"/>
      <c r="K352" s="72"/>
      <c r="L352" s="73"/>
      <c r="M352" s="73"/>
      <c r="N352" s="73"/>
      <c r="O352" s="74">
        <f t="shared" si="121"/>
        <v>0</v>
      </c>
      <c r="P352" s="73">
        <f t="shared" si="122"/>
        <v>0</v>
      </c>
      <c r="Q352" s="73"/>
      <c r="R352" s="73"/>
      <c r="S352" s="71"/>
      <c r="T352" s="71"/>
    </row>
    <row r="353" spans="1:20" ht="26.25" x14ac:dyDescent="0.25">
      <c r="A353" s="24" t="s">
        <v>1198</v>
      </c>
      <c r="B353" s="18" t="s">
        <v>4000</v>
      </c>
      <c r="C353" s="9" t="s">
        <v>172</v>
      </c>
      <c r="D353" s="7" t="s">
        <v>888</v>
      </c>
      <c r="E353" s="7" t="s">
        <v>574</v>
      </c>
      <c r="F353" s="2">
        <v>2</v>
      </c>
      <c r="G353" s="2">
        <f t="shared" si="120"/>
        <v>4</v>
      </c>
      <c r="H353" s="7" t="s">
        <v>909</v>
      </c>
      <c r="I353" s="71"/>
      <c r="J353" s="72"/>
      <c r="K353" s="72"/>
      <c r="L353" s="73"/>
      <c r="M353" s="73"/>
      <c r="N353" s="73"/>
      <c r="O353" s="74">
        <f t="shared" si="121"/>
        <v>0</v>
      </c>
      <c r="P353" s="73">
        <f t="shared" si="122"/>
        <v>0</v>
      </c>
      <c r="Q353" s="73"/>
      <c r="R353" s="73"/>
      <c r="S353" s="71"/>
      <c r="T353" s="71"/>
    </row>
    <row r="354" spans="1:20" ht="26.25" x14ac:dyDescent="0.25">
      <c r="A354" s="24" t="s">
        <v>1198</v>
      </c>
      <c r="B354" s="18" t="s">
        <v>4001</v>
      </c>
      <c r="C354" s="9" t="s">
        <v>77</v>
      </c>
      <c r="D354" s="7" t="s">
        <v>888</v>
      </c>
      <c r="E354" s="7" t="s">
        <v>580</v>
      </c>
      <c r="F354" s="2">
        <v>4</v>
      </c>
      <c r="G354" s="2">
        <f t="shared" si="120"/>
        <v>8</v>
      </c>
      <c r="H354" s="7" t="s">
        <v>910</v>
      </c>
      <c r="I354" s="71"/>
      <c r="J354" s="72"/>
      <c r="K354" s="72"/>
      <c r="L354" s="73"/>
      <c r="M354" s="73"/>
      <c r="N354" s="73"/>
      <c r="O354" s="74">
        <f t="shared" si="121"/>
        <v>0</v>
      </c>
      <c r="P354" s="73">
        <f t="shared" si="122"/>
        <v>0</v>
      </c>
      <c r="Q354" s="73"/>
      <c r="R354" s="73"/>
      <c r="S354" s="71"/>
      <c r="T354" s="71"/>
    </row>
    <row r="355" spans="1:20" ht="26.25" x14ac:dyDescent="0.25">
      <c r="A355" s="24" t="s">
        <v>1198</v>
      </c>
      <c r="B355" s="18" t="s">
        <v>4002</v>
      </c>
      <c r="C355" s="9" t="s">
        <v>423</v>
      </c>
      <c r="D355" s="7" t="s">
        <v>888</v>
      </c>
      <c r="E355" s="7" t="s">
        <v>614</v>
      </c>
      <c r="F355" s="2">
        <v>2</v>
      </c>
      <c r="G355" s="2">
        <f t="shared" si="120"/>
        <v>4</v>
      </c>
      <c r="H355" s="7" t="s">
        <v>909</v>
      </c>
      <c r="I355" s="71"/>
      <c r="J355" s="72"/>
      <c r="K355" s="72"/>
      <c r="L355" s="73"/>
      <c r="M355" s="73"/>
      <c r="N355" s="73"/>
      <c r="O355" s="74">
        <f t="shared" si="121"/>
        <v>0</v>
      </c>
      <c r="P355" s="73">
        <f t="shared" si="122"/>
        <v>0</v>
      </c>
      <c r="Q355" s="73"/>
      <c r="R355" s="73"/>
      <c r="S355" s="71"/>
      <c r="T355" s="71"/>
    </row>
    <row r="356" spans="1:20" ht="26.25" x14ac:dyDescent="0.25">
      <c r="A356" s="24" t="s">
        <v>1198</v>
      </c>
      <c r="B356" s="18" t="s">
        <v>4003</v>
      </c>
      <c r="C356" s="9" t="s">
        <v>279</v>
      </c>
      <c r="D356" s="7" t="s">
        <v>888</v>
      </c>
      <c r="E356" s="7" t="s">
        <v>653</v>
      </c>
      <c r="F356" s="2">
        <v>4</v>
      </c>
      <c r="G356" s="2">
        <f t="shared" si="120"/>
        <v>8</v>
      </c>
      <c r="H356" s="7" t="s">
        <v>909</v>
      </c>
      <c r="I356" s="71"/>
      <c r="J356" s="72"/>
      <c r="K356" s="72"/>
      <c r="L356" s="73"/>
      <c r="M356" s="73"/>
      <c r="N356" s="73"/>
      <c r="O356" s="74">
        <f t="shared" si="121"/>
        <v>0</v>
      </c>
      <c r="P356" s="73">
        <f t="shared" si="122"/>
        <v>0</v>
      </c>
      <c r="Q356" s="73"/>
      <c r="R356" s="73"/>
      <c r="S356" s="71"/>
      <c r="T356" s="71"/>
    </row>
    <row r="357" spans="1:20" ht="26.25" x14ac:dyDescent="0.25">
      <c r="A357" s="24" t="s">
        <v>1198</v>
      </c>
      <c r="B357" s="18" t="s">
        <v>4004</v>
      </c>
      <c r="C357" s="9" t="s">
        <v>360</v>
      </c>
      <c r="D357" s="7" t="s">
        <v>888</v>
      </c>
      <c r="E357" s="7" t="s">
        <v>656</v>
      </c>
      <c r="F357" s="2">
        <v>4</v>
      </c>
      <c r="G357" s="2">
        <f t="shared" si="120"/>
        <v>8</v>
      </c>
      <c r="H357" s="7" t="s">
        <v>909</v>
      </c>
      <c r="I357" s="71"/>
      <c r="J357" s="72"/>
      <c r="K357" s="72"/>
      <c r="L357" s="73"/>
      <c r="M357" s="73"/>
      <c r="N357" s="73"/>
      <c r="O357" s="74">
        <f t="shared" si="121"/>
        <v>0</v>
      </c>
      <c r="P357" s="73">
        <f t="shared" si="122"/>
        <v>0</v>
      </c>
      <c r="Q357" s="73"/>
      <c r="R357" s="73"/>
      <c r="S357" s="71"/>
      <c r="T357" s="71"/>
    </row>
    <row r="358" spans="1:20" ht="26.25" x14ac:dyDescent="0.25">
      <c r="A358" s="24" t="s">
        <v>1198</v>
      </c>
      <c r="B358" s="18" t="s">
        <v>4005</v>
      </c>
      <c r="C358" s="9" t="s">
        <v>300</v>
      </c>
      <c r="D358" s="7" t="s">
        <v>888</v>
      </c>
      <c r="E358" s="7" t="s">
        <v>733</v>
      </c>
      <c r="F358" s="2">
        <v>10</v>
      </c>
      <c r="G358" s="2">
        <f t="shared" si="120"/>
        <v>20</v>
      </c>
      <c r="H358" s="7" t="s">
        <v>910</v>
      </c>
      <c r="I358" s="71"/>
      <c r="J358" s="72"/>
      <c r="K358" s="72"/>
      <c r="L358" s="73"/>
      <c r="M358" s="73"/>
      <c r="N358" s="73"/>
      <c r="O358" s="74">
        <f t="shared" si="121"/>
        <v>0</v>
      </c>
      <c r="P358" s="73">
        <f t="shared" si="122"/>
        <v>0</v>
      </c>
      <c r="Q358" s="73"/>
      <c r="R358" s="73"/>
      <c r="S358" s="71"/>
      <c r="T358" s="71"/>
    </row>
    <row r="359" spans="1:20" ht="26.25" x14ac:dyDescent="0.25">
      <c r="A359" s="24" t="s">
        <v>1198</v>
      </c>
      <c r="B359" s="18" t="s">
        <v>4006</v>
      </c>
      <c r="C359" s="9" t="s">
        <v>114</v>
      </c>
      <c r="D359" s="7" t="s">
        <v>888</v>
      </c>
      <c r="E359" s="7" t="s">
        <v>797</v>
      </c>
      <c r="F359" s="2">
        <v>2</v>
      </c>
      <c r="G359" s="2">
        <f t="shared" si="120"/>
        <v>4</v>
      </c>
      <c r="H359" s="7" t="s">
        <v>909</v>
      </c>
      <c r="I359" s="71"/>
      <c r="J359" s="72"/>
      <c r="K359" s="72"/>
      <c r="L359" s="73"/>
      <c r="M359" s="73"/>
      <c r="N359" s="73"/>
      <c r="O359" s="74">
        <f t="shared" si="121"/>
        <v>0</v>
      </c>
      <c r="P359" s="73">
        <f t="shared" si="122"/>
        <v>0</v>
      </c>
      <c r="Q359" s="73"/>
      <c r="R359" s="73"/>
      <c r="S359" s="71"/>
      <c r="T359" s="71"/>
    </row>
    <row r="360" spans="1:20" ht="26.25" x14ac:dyDescent="0.25">
      <c r="A360" s="24" t="s">
        <v>1198</v>
      </c>
      <c r="B360" s="18" t="s">
        <v>4007</v>
      </c>
      <c r="C360" s="9" t="s">
        <v>153</v>
      </c>
      <c r="D360" s="7" t="s">
        <v>888</v>
      </c>
      <c r="E360" s="7" t="s">
        <v>798</v>
      </c>
      <c r="F360" s="2">
        <v>2</v>
      </c>
      <c r="G360" s="2">
        <f t="shared" si="120"/>
        <v>4</v>
      </c>
      <c r="H360" s="7" t="s">
        <v>909</v>
      </c>
      <c r="I360" s="71"/>
      <c r="J360" s="72"/>
      <c r="K360" s="72"/>
      <c r="L360" s="73"/>
      <c r="M360" s="73"/>
      <c r="N360" s="73"/>
      <c r="O360" s="74">
        <f t="shared" si="121"/>
        <v>0</v>
      </c>
      <c r="P360" s="73">
        <f t="shared" si="122"/>
        <v>0</v>
      </c>
      <c r="Q360" s="73"/>
      <c r="R360" s="73"/>
      <c r="S360" s="71"/>
      <c r="T360" s="71"/>
    </row>
    <row r="361" spans="1:20" ht="26.25" x14ac:dyDescent="0.25">
      <c r="A361" s="24" t="s">
        <v>1198</v>
      </c>
      <c r="B361" s="18" t="s">
        <v>4008</v>
      </c>
      <c r="C361" s="9" t="s">
        <v>304</v>
      </c>
      <c r="D361" s="7" t="s">
        <v>888</v>
      </c>
      <c r="E361" s="7" t="s">
        <v>799</v>
      </c>
      <c r="F361" s="2">
        <v>2</v>
      </c>
      <c r="G361" s="2">
        <f t="shared" si="120"/>
        <v>4</v>
      </c>
      <c r="H361" s="7" t="s">
        <v>909</v>
      </c>
      <c r="I361" s="71"/>
      <c r="J361" s="72"/>
      <c r="K361" s="72"/>
      <c r="L361" s="73"/>
      <c r="M361" s="73"/>
      <c r="N361" s="73"/>
      <c r="O361" s="74">
        <f t="shared" si="121"/>
        <v>0</v>
      </c>
      <c r="P361" s="73">
        <f t="shared" si="122"/>
        <v>0</v>
      </c>
      <c r="Q361" s="73"/>
      <c r="R361" s="73"/>
      <c r="S361" s="71"/>
      <c r="T361" s="71"/>
    </row>
    <row r="362" spans="1:20" ht="26.25" x14ac:dyDescent="0.25">
      <c r="A362" s="24" t="s">
        <v>1198</v>
      </c>
      <c r="B362" s="18" t="s">
        <v>4009</v>
      </c>
      <c r="C362" s="9" t="s">
        <v>135</v>
      </c>
      <c r="D362" s="7" t="s">
        <v>888</v>
      </c>
      <c r="E362" s="7" t="s">
        <v>827</v>
      </c>
      <c r="F362" s="2">
        <v>4</v>
      </c>
      <c r="G362" s="2">
        <f t="shared" si="120"/>
        <v>8</v>
      </c>
      <c r="H362" s="7" t="s">
        <v>910</v>
      </c>
      <c r="I362" s="71"/>
      <c r="J362" s="72"/>
      <c r="K362" s="72"/>
      <c r="L362" s="73"/>
      <c r="M362" s="73"/>
      <c r="N362" s="73"/>
      <c r="O362" s="74">
        <f t="shared" si="121"/>
        <v>0</v>
      </c>
      <c r="P362" s="73">
        <f t="shared" si="122"/>
        <v>0</v>
      </c>
      <c r="Q362" s="73"/>
      <c r="R362" s="73"/>
      <c r="S362" s="71"/>
      <c r="T362" s="71"/>
    </row>
    <row r="363" spans="1:20" ht="26.25" x14ac:dyDescent="0.25">
      <c r="A363" s="24" t="s">
        <v>1198</v>
      </c>
      <c r="B363" s="18" t="s">
        <v>4010</v>
      </c>
      <c r="C363" s="9" t="s">
        <v>65</v>
      </c>
      <c r="D363" s="7" t="s">
        <v>888</v>
      </c>
      <c r="E363" s="7" t="s">
        <v>847</v>
      </c>
      <c r="F363" s="2">
        <v>12</v>
      </c>
      <c r="G363" s="2">
        <f t="shared" si="120"/>
        <v>24</v>
      </c>
      <c r="H363" s="7" t="s">
        <v>909</v>
      </c>
      <c r="I363" s="71"/>
      <c r="J363" s="72"/>
      <c r="K363" s="72"/>
      <c r="L363" s="73"/>
      <c r="M363" s="73"/>
      <c r="N363" s="73"/>
      <c r="O363" s="74">
        <f t="shared" si="121"/>
        <v>0</v>
      </c>
      <c r="P363" s="73">
        <f t="shared" si="122"/>
        <v>0</v>
      </c>
      <c r="Q363" s="73"/>
      <c r="R363" s="73"/>
      <c r="S363" s="71"/>
      <c r="T363" s="71"/>
    </row>
    <row r="364" spans="1:20" ht="39" x14ac:dyDescent="0.25">
      <c r="A364" s="24" t="s">
        <v>1198</v>
      </c>
      <c r="B364" s="18" t="s">
        <v>4011</v>
      </c>
      <c r="C364" s="9" t="s">
        <v>89</v>
      </c>
      <c r="D364" s="7" t="s">
        <v>888</v>
      </c>
      <c r="E364" s="7" t="s">
        <v>848</v>
      </c>
      <c r="F364" s="2">
        <v>12</v>
      </c>
      <c r="G364" s="2">
        <f t="shared" si="120"/>
        <v>24</v>
      </c>
      <c r="H364" s="7" t="s">
        <v>909</v>
      </c>
      <c r="I364" s="71"/>
      <c r="J364" s="72"/>
      <c r="K364" s="72"/>
      <c r="L364" s="73"/>
      <c r="M364" s="73"/>
      <c r="N364" s="73"/>
      <c r="O364" s="74">
        <f t="shared" si="121"/>
        <v>0</v>
      </c>
      <c r="P364" s="73">
        <f t="shared" si="122"/>
        <v>0</v>
      </c>
      <c r="Q364" s="73"/>
      <c r="R364" s="73"/>
      <c r="S364" s="71"/>
      <c r="T364" s="71"/>
    </row>
    <row r="365" spans="1:20" ht="26.25" x14ac:dyDescent="0.25">
      <c r="A365" s="24" t="s">
        <v>1198</v>
      </c>
      <c r="B365" s="18" t="s">
        <v>4012</v>
      </c>
      <c r="C365" s="9" t="s">
        <v>1038</v>
      </c>
      <c r="D365" s="7" t="s">
        <v>888</v>
      </c>
      <c r="E365" s="7" t="s">
        <v>1037</v>
      </c>
      <c r="F365" s="2">
        <v>80</v>
      </c>
      <c r="G365" s="2">
        <f t="shared" si="120"/>
        <v>160</v>
      </c>
      <c r="H365" s="7" t="s">
        <v>909</v>
      </c>
      <c r="I365" s="71"/>
      <c r="J365" s="72"/>
      <c r="K365" s="72"/>
      <c r="L365" s="73"/>
      <c r="M365" s="73"/>
      <c r="N365" s="73"/>
      <c r="O365" s="74">
        <f t="shared" si="121"/>
        <v>0</v>
      </c>
      <c r="P365" s="73">
        <f t="shared" si="122"/>
        <v>0</v>
      </c>
      <c r="Q365" s="73"/>
      <c r="R365" s="73"/>
      <c r="S365" s="71"/>
      <c r="T365" s="71"/>
    </row>
    <row r="366" spans="1:20" ht="26.25" x14ac:dyDescent="0.25">
      <c r="A366" s="24" t="s">
        <v>1198</v>
      </c>
      <c r="B366" s="18" t="s">
        <v>4013</v>
      </c>
      <c r="C366" s="2" t="s">
        <v>2285</v>
      </c>
      <c r="D366" s="7" t="s">
        <v>888</v>
      </c>
      <c r="E366" s="3" t="s">
        <v>2286</v>
      </c>
      <c r="F366" s="2">
        <v>2</v>
      </c>
      <c r="G366" s="2">
        <f t="shared" si="120"/>
        <v>4</v>
      </c>
      <c r="H366" s="3" t="s">
        <v>2001</v>
      </c>
      <c r="I366" s="75"/>
      <c r="J366" s="72"/>
      <c r="K366" s="72"/>
      <c r="L366" s="73"/>
      <c r="M366" s="73"/>
      <c r="N366" s="73"/>
      <c r="O366" s="74">
        <f t="shared" si="121"/>
        <v>0</v>
      </c>
      <c r="P366" s="73">
        <f t="shared" si="122"/>
        <v>0</v>
      </c>
      <c r="Q366" s="73"/>
      <c r="R366" s="73"/>
      <c r="S366" s="71"/>
      <c r="T366" s="71"/>
    </row>
    <row r="367" spans="1:20" ht="26.25" x14ac:dyDescent="0.25">
      <c r="A367" s="24" t="s">
        <v>1198</v>
      </c>
      <c r="B367" s="18" t="s">
        <v>4014</v>
      </c>
      <c r="C367" s="2" t="s">
        <v>2287</v>
      </c>
      <c r="D367" s="7" t="s">
        <v>888</v>
      </c>
      <c r="E367" s="3" t="s">
        <v>2288</v>
      </c>
      <c r="F367" s="2">
        <v>2</v>
      </c>
      <c r="G367" s="2">
        <f t="shared" si="120"/>
        <v>4</v>
      </c>
      <c r="H367" s="3" t="s">
        <v>2001</v>
      </c>
      <c r="I367" s="75"/>
      <c r="J367" s="72"/>
      <c r="K367" s="72"/>
      <c r="L367" s="73"/>
      <c r="M367" s="73"/>
      <c r="N367" s="73"/>
      <c r="O367" s="74">
        <f t="shared" si="121"/>
        <v>0</v>
      </c>
      <c r="P367" s="73">
        <f t="shared" si="122"/>
        <v>0</v>
      </c>
      <c r="Q367" s="73"/>
      <c r="R367" s="73"/>
      <c r="S367" s="71"/>
      <c r="T367" s="71"/>
    </row>
    <row r="368" spans="1:20" ht="26.25" x14ac:dyDescent="0.25">
      <c r="A368" s="24" t="s">
        <v>1198</v>
      </c>
      <c r="B368" s="18" t="s">
        <v>4015</v>
      </c>
      <c r="C368" s="2" t="s">
        <v>2289</v>
      </c>
      <c r="D368" s="7" t="s">
        <v>888</v>
      </c>
      <c r="E368" s="3" t="s">
        <v>2290</v>
      </c>
      <c r="F368" s="2">
        <v>2</v>
      </c>
      <c r="G368" s="2">
        <f t="shared" si="120"/>
        <v>4</v>
      </c>
      <c r="H368" s="3" t="s">
        <v>2001</v>
      </c>
      <c r="I368" s="75"/>
      <c r="J368" s="72"/>
      <c r="K368" s="72"/>
      <c r="L368" s="73"/>
      <c r="M368" s="73"/>
      <c r="N368" s="73"/>
      <c r="O368" s="74">
        <f t="shared" si="121"/>
        <v>0</v>
      </c>
      <c r="P368" s="73">
        <f t="shared" si="122"/>
        <v>0</v>
      </c>
      <c r="Q368" s="73"/>
      <c r="R368" s="73"/>
      <c r="S368" s="71"/>
      <c r="T368" s="71"/>
    </row>
    <row r="369" spans="1:20" ht="26.25" x14ac:dyDescent="0.25">
      <c r="A369" s="24" t="s">
        <v>1198</v>
      </c>
      <c r="B369" s="18" t="s">
        <v>4016</v>
      </c>
      <c r="C369" s="9" t="s">
        <v>4070</v>
      </c>
      <c r="D369" s="7" t="s">
        <v>888</v>
      </c>
      <c r="E369" s="7" t="s">
        <v>979</v>
      </c>
      <c r="F369" s="2">
        <v>600</v>
      </c>
      <c r="G369" s="2">
        <f t="shared" si="120"/>
        <v>1200</v>
      </c>
      <c r="H369" s="7" t="s">
        <v>910</v>
      </c>
      <c r="I369" s="71"/>
      <c r="J369" s="72"/>
      <c r="K369" s="72"/>
      <c r="L369" s="73"/>
      <c r="M369" s="73"/>
      <c r="N369" s="73"/>
      <c r="O369" s="74">
        <f t="shared" si="121"/>
        <v>0</v>
      </c>
      <c r="P369" s="73">
        <f t="shared" si="122"/>
        <v>0</v>
      </c>
      <c r="Q369" s="73"/>
      <c r="R369" s="73"/>
      <c r="S369" s="71"/>
      <c r="T369" s="71"/>
    </row>
    <row r="370" spans="1:20" ht="26.25" x14ac:dyDescent="0.25">
      <c r="A370" s="24" t="s">
        <v>1198</v>
      </c>
      <c r="B370" s="18" t="s">
        <v>4017</v>
      </c>
      <c r="C370" s="9" t="s">
        <v>4071</v>
      </c>
      <c r="D370" s="7" t="s">
        <v>888</v>
      </c>
      <c r="E370" s="7" t="s">
        <v>981</v>
      </c>
      <c r="F370" s="2">
        <v>1680</v>
      </c>
      <c r="G370" s="2">
        <f t="shared" si="120"/>
        <v>3360</v>
      </c>
      <c r="H370" s="7" t="s">
        <v>910</v>
      </c>
      <c r="I370" s="71"/>
      <c r="J370" s="72"/>
      <c r="K370" s="72"/>
      <c r="L370" s="73"/>
      <c r="M370" s="73"/>
      <c r="N370" s="73"/>
      <c r="O370" s="74">
        <f t="shared" si="121"/>
        <v>0</v>
      </c>
      <c r="P370" s="73">
        <f t="shared" si="122"/>
        <v>0</v>
      </c>
      <c r="Q370" s="73"/>
      <c r="R370" s="73"/>
      <c r="S370" s="71"/>
      <c r="T370" s="71"/>
    </row>
    <row r="371" spans="1:20" ht="26.25" x14ac:dyDescent="0.25">
      <c r="A371" s="24" t="s">
        <v>1198</v>
      </c>
      <c r="B371" s="18" t="s">
        <v>4018</v>
      </c>
      <c r="C371" s="9" t="s">
        <v>4072</v>
      </c>
      <c r="D371" s="7" t="s">
        <v>888</v>
      </c>
      <c r="E371" s="7" t="s">
        <v>982</v>
      </c>
      <c r="F371" s="2">
        <v>80</v>
      </c>
      <c r="G371" s="2">
        <f t="shared" si="120"/>
        <v>160</v>
      </c>
      <c r="H371" s="7" t="s">
        <v>910</v>
      </c>
      <c r="I371" s="71"/>
      <c r="J371" s="72"/>
      <c r="K371" s="72"/>
      <c r="L371" s="73"/>
      <c r="M371" s="73"/>
      <c r="N371" s="73"/>
      <c r="O371" s="74">
        <f t="shared" si="121"/>
        <v>0</v>
      </c>
      <c r="P371" s="73">
        <f t="shared" si="122"/>
        <v>0</v>
      </c>
      <c r="Q371" s="73"/>
      <c r="R371" s="73"/>
      <c r="S371" s="71"/>
      <c r="T371" s="71"/>
    </row>
    <row r="372" spans="1:20" ht="39" x14ac:dyDescent="0.25">
      <c r="A372" s="24" t="s">
        <v>1198</v>
      </c>
      <c r="B372" s="18" t="s">
        <v>4019</v>
      </c>
      <c r="C372" s="9" t="s">
        <v>4073</v>
      </c>
      <c r="D372" s="7" t="s">
        <v>888</v>
      </c>
      <c r="E372" s="7" t="s">
        <v>983</v>
      </c>
      <c r="F372" s="2">
        <v>560</v>
      </c>
      <c r="G372" s="2">
        <f t="shared" si="120"/>
        <v>1120</v>
      </c>
      <c r="H372" s="7" t="s">
        <v>910</v>
      </c>
      <c r="I372" s="71"/>
      <c r="J372" s="72"/>
      <c r="K372" s="72"/>
      <c r="L372" s="73"/>
      <c r="M372" s="73"/>
      <c r="N372" s="73"/>
      <c r="O372" s="74">
        <f t="shared" si="121"/>
        <v>0</v>
      </c>
      <c r="P372" s="73">
        <f t="shared" si="122"/>
        <v>0</v>
      </c>
      <c r="Q372" s="73"/>
      <c r="R372" s="73"/>
      <c r="S372" s="71"/>
      <c r="T372" s="71"/>
    </row>
    <row r="373" spans="1:20" ht="26.25" x14ac:dyDescent="0.25">
      <c r="A373" s="24" t="s">
        <v>1198</v>
      </c>
      <c r="B373" s="18" t="s">
        <v>4020</v>
      </c>
      <c r="C373" s="9" t="s">
        <v>4074</v>
      </c>
      <c r="D373" s="7" t="s">
        <v>888</v>
      </c>
      <c r="E373" s="7" t="s">
        <v>984</v>
      </c>
      <c r="F373" s="2">
        <v>480</v>
      </c>
      <c r="G373" s="2">
        <f t="shared" si="120"/>
        <v>960</v>
      </c>
      <c r="H373" s="7" t="s">
        <v>910</v>
      </c>
      <c r="I373" s="71"/>
      <c r="J373" s="72"/>
      <c r="K373" s="72"/>
      <c r="L373" s="73"/>
      <c r="M373" s="73"/>
      <c r="N373" s="73"/>
      <c r="O373" s="74">
        <f t="shared" si="121"/>
        <v>0</v>
      </c>
      <c r="P373" s="73">
        <f t="shared" si="122"/>
        <v>0</v>
      </c>
      <c r="Q373" s="73"/>
      <c r="R373" s="73"/>
      <c r="S373" s="71"/>
      <c r="T373" s="71"/>
    </row>
    <row r="374" spans="1:20" ht="26.25" x14ac:dyDescent="0.25">
      <c r="A374" s="24" t="s">
        <v>1198</v>
      </c>
      <c r="B374" s="18" t="s">
        <v>4021</v>
      </c>
      <c r="C374" s="9" t="s">
        <v>4075</v>
      </c>
      <c r="D374" s="7" t="s">
        <v>888</v>
      </c>
      <c r="E374" s="7" t="s">
        <v>986</v>
      </c>
      <c r="F374" s="2">
        <v>120</v>
      </c>
      <c r="G374" s="2">
        <f t="shared" si="120"/>
        <v>240</v>
      </c>
      <c r="H374" s="7" t="s">
        <v>910</v>
      </c>
      <c r="I374" s="71"/>
      <c r="J374" s="72"/>
      <c r="K374" s="72"/>
      <c r="L374" s="73"/>
      <c r="M374" s="73"/>
      <c r="N374" s="73"/>
      <c r="O374" s="74">
        <f t="shared" si="121"/>
        <v>0</v>
      </c>
      <c r="P374" s="73">
        <f t="shared" si="122"/>
        <v>0</v>
      </c>
      <c r="Q374" s="73"/>
      <c r="R374" s="73"/>
      <c r="S374" s="71"/>
      <c r="T374" s="71"/>
    </row>
    <row r="375" spans="1:20" ht="26.25" x14ac:dyDescent="0.25">
      <c r="A375" s="24" t="s">
        <v>1198</v>
      </c>
      <c r="B375" s="18" t="s">
        <v>4022</v>
      </c>
      <c r="C375" s="9" t="s">
        <v>2886</v>
      </c>
      <c r="D375" s="7" t="s">
        <v>888</v>
      </c>
      <c r="E375" s="8" t="s">
        <v>2838</v>
      </c>
      <c r="F375" s="2">
        <v>6</v>
      </c>
      <c r="G375" s="2">
        <f t="shared" si="120"/>
        <v>12</v>
      </c>
      <c r="H375" s="3" t="s">
        <v>909</v>
      </c>
      <c r="I375" s="75"/>
      <c r="J375" s="78"/>
      <c r="K375" s="78"/>
      <c r="L375" s="73"/>
      <c r="M375" s="76"/>
      <c r="N375" s="73"/>
      <c r="O375" s="74">
        <f t="shared" si="121"/>
        <v>0</v>
      </c>
      <c r="P375" s="73">
        <f t="shared" si="122"/>
        <v>0</v>
      </c>
      <c r="Q375" s="73"/>
      <c r="R375" s="73"/>
      <c r="S375" s="71"/>
      <c r="T375" s="71"/>
    </row>
    <row r="376" spans="1:20" ht="26.25" x14ac:dyDescent="0.25">
      <c r="A376" s="24" t="s">
        <v>1198</v>
      </c>
      <c r="B376" s="18" t="s">
        <v>4023</v>
      </c>
      <c r="C376" s="9" t="s">
        <v>2890</v>
      </c>
      <c r="D376" s="7" t="s">
        <v>888</v>
      </c>
      <c r="E376" s="8" t="s">
        <v>2839</v>
      </c>
      <c r="F376" s="2">
        <v>8</v>
      </c>
      <c r="G376" s="2">
        <f t="shared" si="120"/>
        <v>16</v>
      </c>
      <c r="H376" s="3" t="s">
        <v>909</v>
      </c>
      <c r="I376" s="75"/>
      <c r="J376" s="78"/>
      <c r="K376" s="78"/>
      <c r="L376" s="73"/>
      <c r="M376" s="76"/>
      <c r="N376" s="73"/>
      <c r="O376" s="74">
        <f t="shared" si="121"/>
        <v>0</v>
      </c>
      <c r="P376" s="73">
        <f t="shared" si="122"/>
        <v>0</v>
      </c>
      <c r="Q376" s="73"/>
      <c r="R376" s="73"/>
      <c r="S376" s="71"/>
      <c r="T376" s="71"/>
    </row>
    <row r="377" spans="1:20" ht="26.25" x14ac:dyDescent="0.25">
      <c r="A377" s="24" t="s">
        <v>1198</v>
      </c>
      <c r="B377" s="18" t="s">
        <v>4024</v>
      </c>
      <c r="C377" s="9" t="s">
        <v>2891</v>
      </c>
      <c r="D377" s="7" t="s">
        <v>888</v>
      </c>
      <c r="E377" s="8" t="s">
        <v>2840</v>
      </c>
      <c r="F377" s="2">
        <v>8</v>
      </c>
      <c r="G377" s="2">
        <f t="shared" si="120"/>
        <v>16</v>
      </c>
      <c r="H377" s="3" t="s">
        <v>909</v>
      </c>
      <c r="I377" s="75"/>
      <c r="J377" s="78"/>
      <c r="K377" s="78"/>
      <c r="L377" s="73"/>
      <c r="M377" s="76"/>
      <c r="N377" s="73"/>
      <c r="O377" s="74">
        <f t="shared" si="121"/>
        <v>0</v>
      </c>
      <c r="P377" s="73">
        <f t="shared" si="122"/>
        <v>0</v>
      </c>
      <c r="Q377" s="73"/>
      <c r="R377" s="73"/>
      <c r="S377" s="71"/>
      <c r="T377" s="71"/>
    </row>
    <row r="378" spans="1:20" ht="26.25" x14ac:dyDescent="0.25">
      <c r="A378" s="24" t="s">
        <v>1198</v>
      </c>
      <c r="B378" s="18" t="s">
        <v>4025</v>
      </c>
      <c r="C378" s="9" t="s">
        <v>2907</v>
      </c>
      <c r="D378" s="7" t="s">
        <v>888</v>
      </c>
      <c r="E378" s="8" t="s">
        <v>2841</v>
      </c>
      <c r="F378" s="2">
        <v>4</v>
      </c>
      <c r="G378" s="2">
        <f t="shared" si="120"/>
        <v>8</v>
      </c>
      <c r="H378" s="3" t="s">
        <v>910</v>
      </c>
      <c r="I378" s="75"/>
      <c r="J378" s="78"/>
      <c r="K378" s="78"/>
      <c r="L378" s="73"/>
      <c r="M378" s="76"/>
      <c r="N378" s="73"/>
      <c r="O378" s="74">
        <f t="shared" si="121"/>
        <v>0</v>
      </c>
      <c r="P378" s="73">
        <f t="shared" si="122"/>
        <v>0</v>
      </c>
      <c r="Q378" s="73"/>
      <c r="R378" s="73"/>
      <c r="S378" s="71"/>
      <c r="T378" s="71"/>
    </row>
    <row r="379" spans="1:20" ht="26.25" x14ac:dyDescent="0.25">
      <c r="A379" s="24" t="s">
        <v>1198</v>
      </c>
      <c r="B379" s="18" t="s">
        <v>4026</v>
      </c>
      <c r="C379" s="9" t="s">
        <v>2892</v>
      </c>
      <c r="D379" s="7" t="s">
        <v>888</v>
      </c>
      <c r="E379" s="8" t="s">
        <v>2842</v>
      </c>
      <c r="F379" s="2">
        <v>20</v>
      </c>
      <c r="G379" s="2">
        <f t="shared" si="120"/>
        <v>40</v>
      </c>
      <c r="H379" s="3" t="s">
        <v>1279</v>
      </c>
      <c r="I379" s="75"/>
      <c r="J379" s="78"/>
      <c r="K379" s="78"/>
      <c r="L379" s="73"/>
      <c r="M379" s="76"/>
      <c r="N379" s="73"/>
      <c r="O379" s="74">
        <f t="shared" si="121"/>
        <v>0</v>
      </c>
      <c r="P379" s="73">
        <f t="shared" si="122"/>
        <v>0</v>
      </c>
      <c r="Q379" s="73"/>
      <c r="R379" s="73"/>
      <c r="S379" s="71"/>
      <c r="T379" s="71"/>
    </row>
    <row r="380" spans="1:20" ht="26.25" x14ac:dyDescent="0.25">
      <c r="A380" s="24" t="s">
        <v>1198</v>
      </c>
      <c r="B380" s="18" t="s">
        <v>4027</v>
      </c>
      <c r="C380" s="9" t="s">
        <v>92</v>
      </c>
      <c r="D380" s="7" t="s">
        <v>888</v>
      </c>
      <c r="E380" s="8" t="s">
        <v>2843</v>
      </c>
      <c r="F380" s="2">
        <v>94</v>
      </c>
      <c r="G380" s="2">
        <f t="shared" si="120"/>
        <v>188</v>
      </c>
      <c r="H380" s="3" t="s">
        <v>909</v>
      </c>
      <c r="I380" s="75"/>
      <c r="J380" s="78"/>
      <c r="K380" s="78"/>
      <c r="L380" s="73"/>
      <c r="M380" s="76"/>
      <c r="N380" s="73"/>
      <c r="O380" s="74">
        <f t="shared" si="121"/>
        <v>0</v>
      </c>
      <c r="P380" s="73">
        <f t="shared" si="122"/>
        <v>0</v>
      </c>
      <c r="Q380" s="73"/>
      <c r="R380" s="73"/>
      <c r="S380" s="71"/>
      <c r="T380" s="71"/>
    </row>
    <row r="381" spans="1:20" ht="26.25" x14ac:dyDescent="0.25">
      <c r="A381" s="24" t="s">
        <v>1198</v>
      </c>
      <c r="B381" s="18" t="s">
        <v>4028</v>
      </c>
      <c r="C381" s="9" t="s">
        <v>386</v>
      </c>
      <c r="D381" s="7" t="s">
        <v>888</v>
      </c>
      <c r="E381" s="8" t="s">
        <v>2844</v>
      </c>
      <c r="F381" s="2">
        <v>104</v>
      </c>
      <c r="G381" s="2">
        <f t="shared" si="120"/>
        <v>208</v>
      </c>
      <c r="H381" s="3" t="s">
        <v>909</v>
      </c>
      <c r="I381" s="75"/>
      <c r="J381" s="78"/>
      <c r="K381" s="78"/>
      <c r="L381" s="73"/>
      <c r="M381" s="76"/>
      <c r="N381" s="73"/>
      <c r="O381" s="74">
        <f t="shared" si="121"/>
        <v>0</v>
      </c>
      <c r="P381" s="73">
        <f t="shared" si="122"/>
        <v>0</v>
      </c>
      <c r="Q381" s="73"/>
      <c r="R381" s="73"/>
      <c r="S381" s="71"/>
      <c r="T381" s="71"/>
    </row>
    <row r="382" spans="1:20" ht="26.25" x14ac:dyDescent="0.25">
      <c r="A382" s="24" t="s">
        <v>1198</v>
      </c>
      <c r="B382" s="18" t="s">
        <v>4029</v>
      </c>
      <c r="C382" s="9" t="s">
        <v>2893</v>
      </c>
      <c r="D382" s="7" t="s">
        <v>888</v>
      </c>
      <c r="E382" s="8" t="s">
        <v>2845</v>
      </c>
      <c r="F382" s="2">
        <v>12</v>
      </c>
      <c r="G382" s="2">
        <f t="shared" si="120"/>
        <v>24</v>
      </c>
      <c r="H382" s="3" t="s">
        <v>909</v>
      </c>
      <c r="I382" s="75"/>
      <c r="J382" s="78"/>
      <c r="K382" s="78"/>
      <c r="L382" s="73"/>
      <c r="M382" s="76"/>
      <c r="N382" s="73"/>
      <c r="O382" s="74">
        <f t="shared" si="121"/>
        <v>0</v>
      </c>
      <c r="P382" s="73">
        <f t="shared" si="122"/>
        <v>0</v>
      </c>
      <c r="Q382" s="73"/>
      <c r="R382" s="73"/>
      <c r="S382" s="71"/>
      <c r="T382" s="71"/>
    </row>
    <row r="383" spans="1:20" ht="26.25" x14ac:dyDescent="0.25">
      <c r="A383" s="24" t="s">
        <v>1198</v>
      </c>
      <c r="B383" s="18" t="s">
        <v>4030</v>
      </c>
      <c r="C383" s="9" t="s">
        <v>2894</v>
      </c>
      <c r="D383" s="7" t="s">
        <v>888</v>
      </c>
      <c r="E383" s="8" t="s">
        <v>2846</v>
      </c>
      <c r="F383" s="2">
        <v>8</v>
      </c>
      <c r="G383" s="2">
        <f t="shared" si="120"/>
        <v>16</v>
      </c>
      <c r="H383" s="3" t="s">
        <v>909</v>
      </c>
      <c r="I383" s="75"/>
      <c r="J383" s="78"/>
      <c r="K383" s="78"/>
      <c r="L383" s="73"/>
      <c r="M383" s="76"/>
      <c r="N383" s="73"/>
      <c r="O383" s="74">
        <f t="shared" si="121"/>
        <v>0</v>
      </c>
      <c r="P383" s="73">
        <f t="shared" si="122"/>
        <v>0</v>
      </c>
      <c r="Q383" s="73"/>
      <c r="R383" s="73"/>
      <c r="S383" s="71"/>
      <c r="T383" s="71"/>
    </row>
    <row r="384" spans="1:20" ht="39" x14ac:dyDescent="0.25">
      <c r="A384" s="24" t="s">
        <v>1198</v>
      </c>
      <c r="B384" s="18" t="s">
        <v>4031</v>
      </c>
      <c r="C384" s="9" t="s">
        <v>2908</v>
      </c>
      <c r="D384" s="7" t="s">
        <v>888</v>
      </c>
      <c r="E384" s="8" t="s">
        <v>2847</v>
      </c>
      <c r="F384" s="2">
        <v>2</v>
      </c>
      <c r="G384" s="2">
        <f t="shared" si="120"/>
        <v>4</v>
      </c>
      <c r="H384" s="3" t="s">
        <v>909</v>
      </c>
      <c r="I384" s="75"/>
      <c r="J384" s="78"/>
      <c r="K384" s="78"/>
      <c r="L384" s="73"/>
      <c r="M384" s="76"/>
      <c r="N384" s="73"/>
      <c r="O384" s="74">
        <f t="shared" si="121"/>
        <v>0</v>
      </c>
      <c r="P384" s="73">
        <f t="shared" si="122"/>
        <v>0</v>
      </c>
      <c r="Q384" s="73"/>
      <c r="R384" s="73"/>
      <c r="S384" s="71"/>
      <c r="T384" s="71"/>
    </row>
    <row r="385" spans="1:20" ht="26.25" x14ac:dyDescent="0.25">
      <c r="A385" s="24" t="s">
        <v>1198</v>
      </c>
      <c r="B385" s="18" t="s">
        <v>4032</v>
      </c>
      <c r="C385" s="9" t="s">
        <v>2909</v>
      </c>
      <c r="D385" s="7" t="s">
        <v>888</v>
      </c>
      <c r="E385" s="8" t="s">
        <v>2848</v>
      </c>
      <c r="F385" s="2">
        <v>2</v>
      </c>
      <c r="G385" s="2">
        <f t="shared" si="120"/>
        <v>4</v>
      </c>
      <c r="H385" s="3" t="s">
        <v>909</v>
      </c>
      <c r="I385" s="75"/>
      <c r="J385" s="78"/>
      <c r="K385" s="78"/>
      <c r="L385" s="73"/>
      <c r="M385" s="76"/>
      <c r="N385" s="73"/>
      <c r="O385" s="74">
        <f t="shared" si="121"/>
        <v>0</v>
      </c>
      <c r="P385" s="73">
        <f t="shared" si="122"/>
        <v>0</v>
      </c>
      <c r="Q385" s="73"/>
      <c r="R385" s="73"/>
      <c r="S385" s="71"/>
      <c r="T385" s="71"/>
    </row>
    <row r="386" spans="1:20" ht="26.25" x14ac:dyDescent="0.25">
      <c r="A386" s="24" t="s">
        <v>1198</v>
      </c>
      <c r="B386" s="18" t="s">
        <v>4033</v>
      </c>
      <c r="C386" s="9" t="s">
        <v>2910</v>
      </c>
      <c r="D386" s="7" t="s">
        <v>888</v>
      </c>
      <c r="E386" s="8" t="s">
        <v>2849</v>
      </c>
      <c r="F386" s="2">
        <v>2</v>
      </c>
      <c r="G386" s="2">
        <f t="shared" si="120"/>
        <v>4</v>
      </c>
      <c r="H386" s="3" t="s">
        <v>909</v>
      </c>
      <c r="I386" s="75"/>
      <c r="J386" s="78"/>
      <c r="K386" s="78"/>
      <c r="L386" s="73"/>
      <c r="M386" s="76"/>
      <c r="N386" s="73"/>
      <c r="O386" s="74">
        <f t="shared" si="121"/>
        <v>0</v>
      </c>
      <c r="P386" s="73">
        <f t="shared" si="122"/>
        <v>0</v>
      </c>
      <c r="Q386" s="73"/>
      <c r="R386" s="73"/>
      <c r="S386" s="71"/>
      <c r="T386" s="71"/>
    </row>
    <row r="387" spans="1:20" ht="39" x14ac:dyDescent="0.25">
      <c r="A387" s="24" t="s">
        <v>1198</v>
      </c>
      <c r="B387" s="18" t="s">
        <v>4034</v>
      </c>
      <c r="C387" s="9" t="s">
        <v>2911</v>
      </c>
      <c r="D387" s="7" t="s">
        <v>888</v>
      </c>
      <c r="E387" s="8" t="s">
        <v>2850</v>
      </c>
      <c r="F387" s="2">
        <v>40</v>
      </c>
      <c r="G387" s="2">
        <f t="shared" si="120"/>
        <v>80</v>
      </c>
      <c r="H387" s="3" t="s">
        <v>909</v>
      </c>
      <c r="I387" s="75"/>
      <c r="J387" s="78"/>
      <c r="K387" s="78"/>
      <c r="L387" s="73"/>
      <c r="M387" s="76"/>
      <c r="N387" s="73"/>
      <c r="O387" s="74">
        <f t="shared" si="121"/>
        <v>0</v>
      </c>
      <c r="P387" s="73">
        <f t="shared" si="122"/>
        <v>0</v>
      </c>
      <c r="Q387" s="73"/>
      <c r="R387" s="73"/>
      <c r="S387" s="71"/>
      <c r="T387" s="71"/>
    </row>
    <row r="388" spans="1:20" ht="26.25" x14ac:dyDescent="0.25">
      <c r="A388" s="24" t="s">
        <v>1198</v>
      </c>
      <c r="B388" s="18" t="s">
        <v>4035</v>
      </c>
      <c r="C388" s="9" t="s">
        <v>425</v>
      </c>
      <c r="D388" s="7" t="s">
        <v>888</v>
      </c>
      <c r="E388" s="8" t="s">
        <v>2851</v>
      </c>
      <c r="F388" s="2">
        <v>82</v>
      </c>
      <c r="G388" s="2">
        <f t="shared" si="120"/>
        <v>164</v>
      </c>
      <c r="H388" s="3" t="s">
        <v>909</v>
      </c>
      <c r="I388" s="75"/>
      <c r="J388" s="78"/>
      <c r="K388" s="78"/>
      <c r="L388" s="73"/>
      <c r="M388" s="76"/>
      <c r="N388" s="73"/>
      <c r="O388" s="74">
        <f t="shared" si="121"/>
        <v>0</v>
      </c>
      <c r="P388" s="73">
        <f t="shared" si="122"/>
        <v>0</v>
      </c>
      <c r="Q388" s="73"/>
      <c r="R388" s="73"/>
      <c r="S388" s="71"/>
      <c r="T388" s="71"/>
    </row>
    <row r="389" spans="1:20" ht="26.25" x14ac:dyDescent="0.25">
      <c r="A389" s="24" t="s">
        <v>1198</v>
      </c>
      <c r="B389" s="18" t="s">
        <v>4036</v>
      </c>
      <c r="C389" s="9" t="s">
        <v>2912</v>
      </c>
      <c r="D389" s="7" t="s">
        <v>888</v>
      </c>
      <c r="E389" s="8" t="s">
        <v>2852</v>
      </c>
      <c r="F389" s="2">
        <v>18</v>
      </c>
      <c r="G389" s="2">
        <f t="shared" si="120"/>
        <v>36</v>
      </c>
      <c r="H389" s="3" t="s">
        <v>909</v>
      </c>
      <c r="I389" s="75"/>
      <c r="J389" s="78"/>
      <c r="K389" s="78"/>
      <c r="L389" s="73"/>
      <c r="M389" s="76"/>
      <c r="N389" s="73"/>
      <c r="O389" s="74">
        <f t="shared" si="121"/>
        <v>0</v>
      </c>
      <c r="P389" s="73">
        <f t="shared" si="122"/>
        <v>0</v>
      </c>
      <c r="Q389" s="73"/>
      <c r="R389" s="73"/>
      <c r="S389" s="71"/>
      <c r="T389" s="71"/>
    </row>
    <row r="390" spans="1:20" ht="26.25" x14ac:dyDescent="0.25">
      <c r="A390" s="24" t="s">
        <v>1198</v>
      </c>
      <c r="B390" s="18" t="s">
        <v>4037</v>
      </c>
      <c r="C390" s="9" t="s">
        <v>2913</v>
      </c>
      <c r="D390" s="7" t="s">
        <v>888</v>
      </c>
      <c r="E390" s="8" t="s">
        <v>2853</v>
      </c>
      <c r="F390" s="2">
        <v>14</v>
      </c>
      <c r="G390" s="2">
        <f t="shared" si="120"/>
        <v>28</v>
      </c>
      <c r="H390" s="3" t="s">
        <v>909</v>
      </c>
      <c r="I390" s="75"/>
      <c r="J390" s="78"/>
      <c r="K390" s="78"/>
      <c r="L390" s="73"/>
      <c r="M390" s="76"/>
      <c r="N390" s="73"/>
      <c r="O390" s="74">
        <f t="shared" si="121"/>
        <v>0</v>
      </c>
      <c r="P390" s="73">
        <f t="shared" si="122"/>
        <v>0</v>
      </c>
      <c r="Q390" s="73"/>
      <c r="R390" s="73"/>
      <c r="S390" s="71"/>
      <c r="T390" s="71"/>
    </row>
    <row r="391" spans="1:20" ht="26.25" x14ac:dyDescent="0.25">
      <c r="A391" s="24" t="s">
        <v>1198</v>
      </c>
      <c r="B391" s="18" t="s">
        <v>4038</v>
      </c>
      <c r="C391" s="9" t="s">
        <v>2914</v>
      </c>
      <c r="D391" s="7" t="s">
        <v>888</v>
      </c>
      <c r="E391" s="8" t="s">
        <v>2854</v>
      </c>
      <c r="F391" s="2">
        <v>12</v>
      </c>
      <c r="G391" s="2">
        <f t="shared" si="120"/>
        <v>24</v>
      </c>
      <c r="H391" s="3" t="s">
        <v>909</v>
      </c>
      <c r="I391" s="75"/>
      <c r="J391" s="78"/>
      <c r="K391" s="78"/>
      <c r="L391" s="73"/>
      <c r="M391" s="76"/>
      <c r="N391" s="73"/>
      <c r="O391" s="74">
        <f t="shared" si="121"/>
        <v>0</v>
      </c>
      <c r="P391" s="73">
        <f t="shared" si="122"/>
        <v>0</v>
      </c>
      <c r="Q391" s="73"/>
      <c r="R391" s="73"/>
      <c r="S391" s="71"/>
      <c r="T391" s="71"/>
    </row>
    <row r="392" spans="1:20" ht="26.25" x14ac:dyDescent="0.25">
      <c r="A392" s="24" t="s">
        <v>1198</v>
      </c>
      <c r="B392" s="18" t="s">
        <v>4039</v>
      </c>
      <c r="C392" s="9" t="s">
        <v>2887</v>
      </c>
      <c r="D392" s="7" t="s">
        <v>888</v>
      </c>
      <c r="E392" s="8" t="s">
        <v>2855</v>
      </c>
      <c r="F392" s="2">
        <v>2</v>
      </c>
      <c r="G392" s="2">
        <f t="shared" si="120"/>
        <v>4</v>
      </c>
      <c r="H392" s="3" t="s">
        <v>909</v>
      </c>
      <c r="I392" s="75"/>
      <c r="J392" s="78"/>
      <c r="K392" s="78"/>
      <c r="L392" s="73"/>
      <c r="M392" s="76"/>
      <c r="N392" s="73"/>
      <c r="O392" s="74">
        <f t="shared" si="121"/>
        <v>0</v>
      </c>
      <c r="P392" s="73">
        <f t="shared" si="122"/>
        <v>0</v>
      </c>
      <c r="Q392" s="73"/>
      <c r="R392" s="73"/>
      <c r="S392" s="71"/>
      <c r="T392" s="71"/>
    </row>
    <row r="393" spans="1:20" ht="26.25" x14ac:dyDescent="0.25">
      <c r="A393" s="24" t="s">
        <v>1198</v>
      </c>
      <c r="B393" s="18" t="s">
        <v>4040</v>
      </c>
      <c r="C393" s="9" t="s">
        <v>2888</v>
      </c>
      <c r="D393" s="7" t="s">
        <v>888</v>
      </c>
      <c r="E393" s="8" t="s">
        <v>2856</v>
      </c>
      <c r="F393" s="2">
        <v>6</v>
      </c>
      <c r="G393" s="2">
        <f t="shared" si="120"/>
        <v>12</v>
      </c>
      <c r="H393" s="3" t="s">
        <v>909</v>
      </c>
      <c r="I393" s="75"/>
      <c r="J393" s="78"/>
      <c r="K393" s="78"/>
      <c r="L393" s="73"/>
      <c r="M393" s="76"/>
      <c r="N393" s="73"/>
      <c r="O393" s="74">
        <f t="shared" si="121"/>
        <v>0</v>
      </c>
      <c r="P393" s="73">
        <f t="shared" si="122"/>
        <v>0</v>
      </c>
      <c r="Q393" s="73"/>
      <c r="R393" s="73"/>
      <c r="S393" s="71"/>
      <c r="T393" s="71"/>
    </row>
    <row r="394" spans="1:20" ht="26.25" x14ac:dyDescent="0.25">
      <c r="A394" s="24" t="s">
        <v>1198</v>
      </c>
      <c r="B394" s="18" t="s">
        <v>4041</v>
      </c>
      <c r="C394" s="9" t="s">
        <v>2889</v>
      </c>
      <c r="D394" s="7" t="s">
        <v>888</v>
      </c>
      <c r="E394" s="8" t="s">
        <v>2857</v>
      </c>
      <c r="F394" s="2">
        <v>10</v>
      </c>
      <c r="G394" s="2">
        <f t="shared" si="120"/>
        <v>20</v>
      </c>
      <c r="H394" s="3" t="s">
        <v>909</v>
      </c>
      <c r="I394" s="75"/>
      <c r="J394" s="78"/>
      <c r="K394" s="78"/>
      <c r="L394" s="73"/>
      <c r="M394" s="76"/>
      <c r="N394" s="73"/>
      <c r="O394" s="74">
        <f t="shared" si="121"/>
        <v>0</v>
      </c>
      <c r="P394" s="73">
        <f t="shared" si="122"/>
        <v>0</v>
      </c>
      <c r="Q394" s="73"/>
      <c r="R394" s="73"/>
      <c r="S394" s="71"/>
      <c r="T394" s="71"/>
    </row>
    <row r="395" spans="1:20" ht="26.25" x14ac:dyDescent="0.25">
      <c r="A395" s="24" t="s">
        <v>1198</v>
      </c>
      <c r="B395" s="18" t="s">
        <v>4042</v>
      </c>
      <c r="C395" s="9" t="s">
        <v>2915</v>
      </c>
      <c r="D395" s="7" t="s">
        <v>888</v>
      </c>
      <c r="E395" s="8" t="s">
        <v>2858</v>
      </c>
      <c r="F395" s="2">
        <v>6</v>
      </c>
      <c r="G395" s="2">
        <f t="shared" si="120"/>
        <v>12</v>
      </c>
      <c r="H395" s="3" t="s">
        <v>909</v>
      </c>
      <c r="I395" s="75"/>
      <c r="J395" s="78"/>
      <c r="K395" s="78"/>
      <c r="L395" s="73"/>
      <c r="M395" s="76"/>
      <c r="N395" s="73"/>
      <c r="O395" s="74">
        <f t="shared" si="121"/>
        <v>0</v>
      </c>
      <c r="P395" s="73">
        <f t="shared" si="122"/>
        <v>0</v>
      </c>
      <c r="Q395" s="73"/>
      <c r="R395" s="73"/>
      <c r="S395" s="71"/>
      <c r="T395" s="71"/>
    </row>
    <row r="396" spans="1:20" ht="26.25" x14ac:dyDescent="0.25">
      <c r="A396" s="24" t="s">
        <v>1198</v>
      </c>
      <c r="B396" s="18" t="s">
        <v>4043</v>
      </c>
      <c r="C396" s="9" t="s">
        <v>2916</v>
      </c>
      <c r="D396" s="7" t="s">
        <v>888</v>
      </c>
      <c r="E396" s="8" t="s">
        <v>2859</v>
      </c>
      <c r="F396" s="2">
        <v>2</v>
      </c>
      <c r="G396" s="2">
        <f t="shared" si="120"/>
        <v>4</v>
      </c>
      <c r="H396" s="3" t="s">
        <v>909</v>
      </c>
      <c r="I396" s="75"/>
      <c r="J396" s="78"/>
      <c r="K396" s="78"/>
      <c r="L396" s="73"/>
      <c r="M396" s="76"/>
      <c r="N396" s="73"/>
      <c r="O396" s="74">
        <f t="shared" si="121"/>
        <v>0</v>
      </c>
      <c r="P396" s="73">
        <f t="shared" si="122"/>
        <v>0</v>
      </c>
      <c r="Q396" s="73"/>
      <c r="R396" s="73"/>
      <c r="S396" s="71"/>
      <c r="T396" s="71"/>
    </row>
    <row r="397" spans="1:20" ht="26.25" x14ac:dyDescent="0.25">
      <c r="A397" s="24" t="s">
        <v>1198</v>
      </c>
      <c r="B397" s="18" t="s">
        <v>4044</v>
      </c>
      <c r="C397" s="9" t="s">
        <v>172</v>
      </c>
      <c r="D397" s="7" t="s">
        <v>888</v>
      </c>
      <c r="E397" s="8" t="s">
        <v>2860</v>
      </c>
      <c r="F397" s="2">
        <v>26</v>
      </c>
      <c r="G397" s="2">
        <f t="shared" si="120"/>
        <v>52</v>
      </c>
      <c r="H397" s="3" t="s">
        <v>909</v>
      </c>
      <c r="I397" s="75"/>
      <c r="J397" s="78"/>
      <c r="K397" s="78"/>
      <c r="L397" s="73"/>
      <c r="M397" s="76"/>
      <c r="N397" s="73"/>
      <c r="O397" s="74">
        <f t="shared" si="121"/>
        <v>0</v>
      </c>
      <c r="P397" s="73">
        <f t="shared" si="122"/>
        <v>0</v>
      </c>
      <c r="Q397" s="73"/>
      <c r="R397" s="73"/>
      <c r="S397" s="71"/>
      <c r="T397" s="71"/>
    </row>
    <row r="398" spans="1:20" ht="26.25" x14ac:dyDescent="0.25">
      <c r="A398" s="24" t="s">
        <v>1198</v>
      </c>
      <c r="B398" s="18" t="s">
        <v>4045</v>
      </c>
      <c r="C398" s="9" t="s">
        <v>77</v>
      </c>
      <c r="D398" s="7" t="s">
        <v>888</v>
      </c>
      <c r="E398" s="8" t="s">
        <v>2861</v>
      </c>
      <c r="F398" s="2">
        <v>22</v>
      </c>
      <c r="G398" s="2">
        <f t="shared" si="120"/>
        <v>44</v>
      </c>
      <c r="H398" s="3" t="s">
        <v>1053</v>
      </c>
      <c r="I398" s="75"/>
      <c r="J398" s="78"/>
      <c r="K398" s="78"/>
      <c r="L398" s="73"/>
      <c r="M398" s="76"/>
      <c r="N398" s="73"/>
      <c r="O398" s="74">
        <f t="shared" si="121"/>
        <v>0</v>
      </c>
      <c r="P398" s="73">
        <f t="shared" si="122"/>
        <v>0</v>
      </c>
      <c r="Q398" s="73"/>
      <c r="R398" s="73"/>
      <c r="S398" s="71"/>
      <c r="T398" s="71"/>
    </row>
    <row r="399" spans="1:20" ht="26.25" x14ac:dyDescent="0.25">
      <c r="A399" s="24" t="s">
        <v>1198</v>
      </c>
      <c r="B399" s="18" t="s">
        <v>4046</v>
      </c>
      <c r="C399" s="9" t="s">
        <v>2895</v>
      </c>
      <c r="D399" s="7" t="s">
        <v>888</v>
      </c>
      <c r="E399" s="8" t="s">
        <v>2862</v>
      </c>
      <c r="F399" s="2">
        <v>4</v>
      </c>
      <c r="G399" s="2">
        <f t="shared" si="120"/>
        <v>8</v>
      </c>
      <c r="H399" s="3" t="s">
        <v>909</v>
      </c>
      <c r="I399" s="75"/>
      <c r="J399" s="78"/>
      <c r="K399" s="78"/>
      <c r="L399" s="73"/>
      <c r="M399" s="76"/>
      <c r="N399" s="73"/>
      <c r="O399" s="74">
        <f t="shared" si="121"/>
        <v>0</v>
      </c>
      <c r="P399" s="73">
        <f t="shared" si="122"/>
        <v>0</v>
      </c>
      <c r="Q399" s="73"/>
      <c r="R399" s="73"/>
      <c r="S399" s="71"/>
      <c r="T399" s="71"/>
    </row>
    <row r="400" spans="1:20" ht="26.25" x14ac:dyDescent="0.25">
      <c r="A400" s="24" t="s">
        <v>1198</v>
      </c>
      <c r="B400" s="18" t="s">
        <v>4047</v>
      </c>
      <c r="C400" s="9" t="s">
        <v>2896</v>
      </c>
      <c r="D400" s="7" t="s">
        <v>888</v>
      </c>
      <c r="E400" s="8" t="s">
        <v>2863</v>
      </c>
      <c r="F400" s="2">
        <v>4</v>
      </c>
      <c r="G400" s="2">
        <f t="shared" si="120"/>
        <v>8</v>
      </c>
      <c r="H400" s="3" t="s">
        <v>909</v>
      </c>
      <c r="I400" s="75"/>
      <c r="J400" s="78"/>
      <c r="K400" s="78"/>
      <c r="L400" s="73"/>
      <c r="M400" s="76"/>
      <c r="N400" s="73"/>
      <c r="O400" s="74">
        <f t="shared" si="121"/>
        <v>0</v>
      </c>
      <c r="P400" s="73">
        <f t="shared" si="122"/>
        <v>0</v>
      </c>
      <c r="Q400" s="73"/>
      <c r="R400" s="73"/>
      <c r="S400" s="71"/>
      <c r="T400" s="71"/>
    </row>
    <row r="401" spans="1:20" ht="26.25" x14ac:dyDescent="0.25">
      <c r="A401" s="24" t="s">
        <v>1198</v>
      </c>
      <c r="B401" s="18" t="s">
        <v>4048</v>
      </c>
      <c r="C401" s="9" t="s">
        <v>2897</v>
      </c>
      <c r="D401" s="7" t="s">
        <v>888</v>
      </c>
      <c r="E401" s="8" t="s">
        <v>2864</v>
      </c>
      <c r="F401" s="2">
        <v>4</v>
      </c>
      <c r="G401" s="2">
        <f t="shared" si="120"/>
        <v>8</v>
      </c>
      <c r="H401" s="3" t="s">
        <v>909</v>
      </c>
      <c r="I401" s="75"/>
      <c r="J401" s="78"/>
      <c r="K401" s="78"/>
      <c r="L401" s="73"/>
      <c r="M401" s="76"/>
      <c r="N401" s="73"/>
      <c r="O401" s="74">
        <f t="shared" si="121"/>
        <v>0</v>
      </c>
      <c r="P401" s="73">
        <f t="shared" si="122"/>
        <v>0</v>
      </c>
      <c r="Q401" s="73"/>
      <c r="R401" s="73"/>
      <c r="S401" s="71"/>
      <c r="T401" s="71"/>
    </row>
    <row r="402" spans="1:20" ht="26.25" x14ac:dyDescent="0.25">
      <c r="A402" s="24" t="s">
        <v>1198</v>
      </c>
      <c r="B402" s="18" t="s">
        <v>4049</v>
      </c>
      <c r="C402" s="9" t="s">
        <v>2898</v>
      </c>
      <c r="D402" s="7" t="s">
        <v>888</v>
      </c>
      <c r="E402" s="8" t="s">
        <v>2865</v>
      </c>
      <c r="F402" s="2">
        <v>10</v>
      </c>
      <c r="G402" s="2">
        <f t="shared" si="120"/>
        <v>20</v>
      </c>
      <c r="H402" s="3" t="s">
        <v>909</v>
      </c>
      <c r="I402" s="75"/>
      <c r="J402" s="78"/>
      <c r="K402" s="78"/>
      <c r="L402" s="73"/>
      <c r="M402" s="76"/>
      <c r="N402" s="73"/>
      <c r="O402" s="74">
        <f t="shared" si="121"/>
        <v>0</v>
      </c>
      <c r="P402" s="73">
        <f t="shared" si="122"/>
        <v>0</v>
      </c>
      <c r="Q402" s="73"/>
      <c r="R402" s="73"/>
      <c r="S402" s="71"/>
      <c r="T402" s="71"/>
    </row>
    <row r="403" spans="1:20" ht="26.25" x14ac:dyDescent="0.25">
      <c r="A403" s="24" t="s">
        <v>1198</v>
      </c>
      <c r="B403" s="18" t="s">
        <v>4050</v>
      </c>
      <c r="C403" s="9" t="s">
        <v>2899</v>
      </c>
      <c r="D403" s="7" t="s">
        <v>888</v>
      </c>
      <c r="E403" s="8" t="s">
        <v>2866</v>
      </c>
      <c r="F403" s="2">
        <v>40</v>
      </c>
      <c r="G403" s="2">
        <f t="shared" si="120"/>
        <v>80</v>
      </c>
      <c r="H403" s="3" t="s">
        <v>2001</v>
      </c>
      <c r="I403" s="75"/>
      <c r="J403" s="78"/>
      <c r="K403" s="78"/>
      <c r="L403" s="73"/>
      <c r="M403" s="76"/>
      <c r="N403" s="73"/>
      <c r="O403" s="74">
        <f t="shared" si="121"/>
        <v>0</v>
      </c>
      <c r="P403" s="73">
        <f t="shared" si="122"/>
        <v>0</v>
      </c>
      <c r="Q403" s="73"/>
      <c r="R403" s="73"/>
      <c r="S403" s="71"/>
      <c r="T403" s="71"/>
    </row>
    <row r="404" spans="1:20" ht="26.25" x14ac:dyDescent="0.25">
      <c r="A404" s="24" t="s">
        <v>1198</v>
      </c>
      <c r="B404" s="18" t="s">
        <v>4051</v>
      </c>
      <c r="C404" s="9" t="s">
        <v>279</v>
      </c>
      <c r="D404" s="7" t="s">
        <v>888</v>
      </c>
      <c r="E404" s="8" t="s">
        <v>2867</v>
      </c>
      <c r="F404" s="2">
        <v>76</v>
      </c>
      <c r="G404" s="2">
        <f t="shared" si="120"/>
        <v>152</v>
      </c>
      <c r="H404" s="3" t="s">
        <v>909</v>
      </c>
      <c r="I404" s="75"/>
      <c r="J404" s="78"/>
      <c r="K404" s="78"/>
      <c r="L404" s="73"/>
      <c r="M404" s="76"/>
      <c r="N404" s="73"/>
      <c r="O404" s="74">
        <f t="shared" si="121"/>
        <v>0</v>
      </c>
      <c r="P404" s="73">
        <f t="shared" si="122"/>
        <v>0</v>
      </c>
      <c r="Q404" s="73"/>
      <c r="R404" s="73"/>
      <c r="S404" s="71"/>
      <c r="T404" s="71"/>
    </row>
    <row r="405" spans="1:20" ht="26.25" x14ac:dyDescent="0.25">
      <c r="A405" s="24" t="s">
        <v>1198</v>
      </c>
      <c r="B405" s="18" t="s">
        <v>4052</v>
      </c>
      <c r="C405" s="9" t="s">
        <v>2900</v>
      </c>
      <c r="D405" s="7" t="s">
        <v>888</v>
      </c>
      <c r="E405" s="8" t="s">
        <v>2868</v>
      </c>
      <c r="F405" s="2">
        <v>20</v>
      </c>
      <c r="G405" s="2">
        <f t="shared" si="120"/>
        <v>40</v>
      </c>
      <c r="H405" s="3" t="s">
        <v>909</v>
      </c>
      <c r="I405" s="75"/>
      <c r="J405" s="78"/>
      <c r="K405" s="78"/>
      <c r="L405" s="73"/>
      <c r="M405" s="76"/>
      <c r="N405" s="73"/>
      <c r="O405" s="74">
        <f t="shared" si="121"/>
        <v>0</v>
      </c>
      <c r="P405" s="73">
        <f t="shared" si="122"/>
        <v>0</v>
      </c>
      <c r="Q405" s="73"/>
      <c r="R405" s="73"/>
      <c r="S405" s="71"/>
      <c r="T405" s="71"/>
    </row>
    <row r="406" spans="1:20" ht="26.25" x14ac:dyDescent="0.25">
      <c r="A406" s="24" t="s">
        <v>1198</v>
      </c>
      <c r="B406" s="18" t="s">
        <v>4053</v>
      </c>
      <c r="C406" s="9" t="s">
        <v>360</v>
      </c>
      <c r="D406" s="7" t="s">
        <v>888</v>
      </c>
      <c r="E406" s="8" t="s">
        <v>2869</v>
      </c>
      <c r="F406" s="2">
        <v>50</v>
      </c>
      <c r="G406" s="2">
        <f t="shared" si="120"/>
        <v>100</v>
      </c>
      <c r="H406" s="3" t="s">
        <v>2001</v>
      </c>
      <c r="I406" s="75"/>
      <c r="J406" s="78"/>
      <c r="K406" s="78"/>
      <c r="L406" s="73"/>
      <c r="M406" s="76"/>
      <c r="N406" s="73"/>
      <c r="O406" s="74">
        <f t="shared" si="121"/>
        <v>0</v>
      </c>
      <c r="P406" s="73">
        <f t="shared" si="122"/>
        <v>0</v>
      </c>
      <c r="Q406" s="73"/>
      <c r="R406" s="73"/>
      <c r="S406" s="71"/>
      <c r="T406" s="71"/>
    </row>
    <row r="407" spans="1:20" ht="26.25" x14ac:dyDescent="0.25">
      <c r="A407" s="24" t="s">
        <v>1198</v>
      </c>
      <c r="B407" s="18" t="s">
        <v>4054</v>
      </c>
      <c r="C407" s="9" t="s">
        <v>2917</v>
      </c>
      <c r="D407" s="7" t="s">
        <v>888</v>
      </c>
      <c r="E407" s="8" t="s">
        <v>2870</v>
      </c>
      <c r="F407" s="2">
        <v>20</v>
      </c>
      <c r="G407" s="2">
        <f t="shared" si="120"/>
        <v>40</v>
      </c>
      <c r="H407" s="3" t="s">
        <v>909</v>
      </c>
      <c r="I407" s="75"/>
      <c r="J407" s="78"/>
      <c r="K407" s="78"/>
      <c r="L407" s="73"/>
      <c r="M407" s="76"/>
      <c r="N407" s="73"/>
      <c r="O407" s="74">
        <f t="shared" si="121"/>
        <v>0</v>
      </c>
      <c r="P407" s="73">
        <f t="shared" si="122"/>
        <v>0</v>
      </c>
      <c r="Q407" s="73"/>
      <c r="R407" s="73"/>
      <c r="S407" s="71"/>
      <c r="T407" s="71"/>
    </row>
    <row r="408" spans="1:20" ht="26.25" x14ac:dyDescent="0.25">
      <c r="A408" s="24" t="s">
        <v>1198</v>
      </c>
      <c r="B408" s="18" t="s">
        <v>4055</v>
      </c>
      <c r="C408" s="9" t="s">
        <v>2901</v>
      </c>
      <c r="D408" s="7" t="s">
        <v>888</v>
      </c>
      <c r="E408" s="8" t="s">
        <v>2871</v>
      </c>
      <c r="F408" s="2">
        <v>78</v>
      </c>
      <c r="G408" s="2">
        <f t="shared" si="120"/>
        <v>156</v>
      </c>
      <c r="H408" s="3" t="s">
        <v>909</v>
      </c>
      <c r="I408" s="75"/>
      <c r="J408" s="78"/>
      <c r="K408" s="78"/>
      <c r="L408" s="73"/>
      <c r="M408" s="76"/>
      <c r="N408" s="73"/>
      <c r="O408" s="74">
        <f t="shared" si="121"/>
        <v>0</v>
      </c>
      <c r="P408" s="73">
        <f t="shared" si="122"/>
        <v>0</v>
      </c>
      <c r="Q408" s="73"/>
      <c r="R408" s="73"/>
      <c r="S408" s="71"/>
      <c r="T408" s="71"/>
    </row>
    <row r="409" spans="1:20" ht="26.25" x14ac:dyDescent="0.25">
      <c r="A409" s="24" t="s">
        <v>1198</v>
      </c>
      <c r="B409" s="18" t="s">
        <v>4056</v>
      </c>
      <c r="C409" s="9" t="s">
        <v>300</v>
      </c>
      <c r="D409" s="7" t="s">
        <v>888</v>
      </c>
      <c r="E409" s="8" t="s">
        <v>2872</v>
      </c>
      <c r="F409" s="2">
        <v>6</v>
      </c>
      <c r="G409" s="2">
        <f t="shared" si="120"/>
        <v>12</v>
      </c>
      <c r="H409" s="3" t="s">
        <v>1108</v>
      </c>
      <c r="I409" s="75"/>
      <c r="J409" s="78"/>
      <c r="K409" s="78"/>
      <c r="L409" s="73"/>
      <c r="M409" s="76"/>
      <c r="N409" s="73"/>
      <c r="O409" s="74">
        <f t="shared" si="121"/>
        <v>0</v>
      </c>
      <c r="P409" s="73">
        <f t="shared" si="122"/>
        <v>0</v>
      </c>
      <c r="Q409" s="73"/>
      <c r="R409" s="73"/>
      <c r="S409" s="71"/>
      <c r="T409" s="71"/>
    </row>
    <row r="410" spans="1:20" ht="26.25" x14ac:dyDescent="0.25">
      <c r="A410" s="24" t="s">
        <v>1198</v>
      </c>
      <c r="B410" s="18" t="s">
        <v>4057</v>
      </c>
      <c r="C410" s="9" t="s">
        <v>2902</v>
      </c>
      <c r="D410" s="7" t="s">
        <v>888</v>
      </c>
      <c r="E410" s="8" t="s">
        <v>2873</v>
      </c>
      <c r="F410" s="2">
        <v>2</v>
      </c>
      <c r="G410" s="2">
        <f t="shared" si="120"/>
        <v>4</v>
      </c>
      <c r="H410" s="3" t="s">
        <v>909</v>
      </c>
      <c r="I410" s="75"/>
      <c r="J410" s="78"/>
      <c r="K410" s="78"/>
      <c r="L410" s="73"/>
      <c r="M410" s="76"/>
      <c r="N410" s="73"/>
      <c r="O410" s="74">
        <f t="shared" si="121"/>
        <v>0</v>
      </c>
      <c r="P410" s="73">
        <f t="shared" si="122"/>
        <v>0</v>
      </c>
      <c r="Q410" s="73"/>
      <c r="R410" s="73"/>
      <c r="S410" s="71"/>
      <c r="T410" s="71"/>
    </row>
    <row r="411" spans="1:20" ht="26.25" x14ac:dyDescent="0.25">
      <c r="A411" s="24" t="s">
        <v>1198</v>
      </c>
      <c r="B411" s="18" t="s">
        <v>4058</v>
      </c>
      <c r="C411" s="9" t="s">
        <v>2584</v>
      </c>
      <c r="D411" s="7" t="s">
        <v>888</v>
      </c>
      <c r="E411" s="8" t="s">
        <v>2874</v>
      </c>
      <c r="F411" s="2">
        <v>14</v>
      </c>
      <c r="G411" s="2">
        <f t="shared" si="120"/>
        <v>28</v>
      </c>
      <c r="H411" s="3" t="s">
        <v>909</v>
      </c>
      <c r="I411" s="75"/>
      <c r="J411" s="78"/>
      <c r="K411" s="78"/>
      <c r="L411" s="73"/>
      <c r="M411" s="76"/>
      <c r="N411" s="73"/>
      <c r="O411" s="74">
        <f t="shared" si="121"/>
        <v>0</v>
      </c>
      <c r="P411" s="73">
        <f t="shared" si="122"/>
        <v>0</v>
      </c>
      <c r="Q411" s="73"/>
      <c r="R411" s="73"/>
      <c r="S411" s="71"/>
      <c r="T411" s="71"/>
    </row>
    <row r="412" spans="1:20" ht="26.25" x14ac:dyDescent="0.25">
      <c r="A412" s="24" t="s">
        <v>1198</v>
      </c>
      <c r="B412" s="18" t="s">
        <v>4059</v>
      </c>
      <c r="C412" s="9" t="s">
        <v>2903</v>
      </c>
      <c r="D412" s="7" t="s">
        <v>888</v>
      </c>
      <c r="E412" s="8" t="s">
        <v>2875</v>
      </c>
      <c r="F412" s="2">
        <v>4</v>
      </c>
      <c r="G412" s="2">
        <f t="shared" si="120"/>
        <v>8</v>
      </c>
      <c r="H412" s="3" t="s">
        <v>909</v>
      </c>
      <c r="I412" s="75"/>
      <c r="J412" s="78"/>
      <c r="K412" s="78"/>
      <c r="L412" s="73"/>
      <c r="M412" s="76"/>
      <c r="N412" s="73"/>
      <c r="O412" s="74">
        <f t="shared" si="121"/>
        <v>0</v>
      </c>
      <c r="P412" s="73">
        <f t="shared" si="122"/>
        <v>0</v>
      </c>
      <c r="Q412" s="73"/>
      <c r="R412" s="73"/>
      <c r="S412" s="71"/>
      <c r="T412" s="71"/>
    </row>
    <row r="413" spans="1:20" ht="26.25" x14ac:dyDescent="0.25">
      <c r="A413" s="24" t="s">
        <v>1198</v>
      </c>
      <c r="B413" s="18" t="s">
        <v>4060</v>
      </c>
      <c r="C413" s="9" t="s">
        <v>2918</v>
      </c>
      <c r="D413" s="7" t="s">
        <v>888</v>
      </c>
      <c r="E413" s="8" t="s">
        <v>2876</v>
      </c>
      <c r="F413" s="2">
        <v>6</v>
      </c>
      <c r="G413" s="2">
        <f t="shared" ref="G413:G422" si="123">F413*2</f>
        <v>12</v>
      </c>
      <c r="H413" s="3" t="s">
        <v>909</v>
      </c>
      <c r="I413" s="75"/>
      <c r="J413" s="78"/>
      <c r="K413" s="78"/>
      <c r="L413" s="73"/>
      <c r="M413" s="76"/>
      <c r="N413" s="73"/>
      <c r="O413" s="74">
        <f t="shared" ref="O413:O422" si="124">G413*J413</f>
        <v>0</v>
      </c>
      <c r="P413" s="73">
        <f t="shared" ref="P413:P422" si="125">L413*G413</f>
        <v>0</v>
      </c>
      <c r="Q413" s="73"/>
      <c r="R413" s="73"/>
      <c r="S413" s="71"/>
      <c r="T413" s="71"/>
    </row>
    <row r="414" spans="1:20" ht="39" x14ac:dyDescent="0.25">
      <c r="A414" s="24" t="s">
        <v>1198</v>
      </c>
      <c r="B414" s="18" t="s">
        <v>4061</v>
      </c>
      <c r="C414" s="9" t="s">
        <v>2904</v>
      </c>
      <c r="D414" s="7" t="s">
        <v>888</v>
      </c>
      <c r="E414" s="8" t="s">
        <v>2877</v>
      </c>
      <c r="F414" s="2">
        <v>24</v>
      </c>
      <c r="G414" s="2">
        <f t="shared" si="123"/>
        <v>48</v>
      </c>
      <c r="H414" s="3" t="s">
        <v>909</v>
      </c>
      <c r="I414" s="75"/>
      <c r="J414" s="78"/>
      <c r="K414" s="78"/>
      <c r="L414" s="73"/>
      <c r="M414" s="76"/>
      <c r="N414" s="73"/>
      <c r="O414" s="74">
        <f t="shared" si="124"/>
        <v>0</v>
      </c>
      <c r="P414" s="73">
        <f t="shared" si="125"/>
        <v>0</v>
      </c>
      <c r="Q414" s="73"/>
      <c r="R414" s="73"/>
      <c r="S414" s="71"/>
      <c r="T414" s="71"/>
    </row>
    <row r="415" spans="1:20" ht="51.75" x14ac:dyDescent="0.25">
      <c r="A415" s="24" t="s">
        <v>1198</v>
      </c>
      <c r="B415" s="18" t="s">
        <v>4062</v>
      </c>
      <c r="C415" s="9" t="s">
        <v>2919</v>
      </c>
      <c r="D415" s="7" t="s">
        <v>888</v>
      </c>
      <c r="E415" s="8" t="s">
        <v>2878</v>
      </c>
      <c r="F415" s="2">
        <v>2</v>
      </c>
      <c r="G415" s="2">
        <f t="shared" si="123"/>
        <v>4</v>
      </c>
      <c r="H415" s="3" t="s">
        <v>910</v>
      </c>
      <c r="I415" s="75"/>
      <c r="J415" s="78"/>
      <c r="K415" s="78"/>
      <c r="L415" s="73"/>
      <c r="M415" s="76"/>
      <c r="N415" s="73"/>
      <c r="O415" s="74">
        <f t="shared" si="124"/>
        <v>0</v>
      </c>
      <c r="P415" s="73">
        <f t="shared" si="125"/>
        <v>0</v>
      </c>
      <c r="Q415" s="73"/>
      <c r="R415" s="73"/>
      <c r="S415" s="71"/>
      <c r="T415" s="71"/>
    </row>
    <row r="416" spans="1:20" ht="39" x14ac:dyDescent="0.25">
      <c r="A416" s="24" t="s">
        <v>1198</v>
      </c>
      <c r="B416" s="18" t="s">
        <v>4063</v>
      </c>
      <c r="C416" s="9" t="s">
        <v>65</v>
      </c>
      <c r="D416" s="7" t="s">
        <v>888</v>
      </c>
      <c r="E416" s="8" t="s">
        <v>2879</v>
      </c>
      <c r="F416" s="2">
        <v>68</v>
      </c>
      <c r="G416" s="2">
        <f t="shared" si="123"/>
        <v>136</v>
      </c>
      <c r="H416" s="3" t="s">
        <v>909</v>
      </c>
      <c r="I416" s="75"/>
      <c r="J416" s="78"/>
      <c r="K416" s="78"/>
      <c r="L416" s="73"/>
      <c r="M416" s="76"/>
      <c r="N416" s="73"/>
      <c r="O416" s="74">
        <f t="shared" si="124"/>
        <v>0</v>
      </c>
      <c r="P416" s="73">
        <f t="shared" si="125"/>
        <v>0</v>
      </c>
      <c r="Q416" s="73"/>
      <c r="R416" s="73"/>
      <c r="S416" s="71"/>
      <c r="T416" s="71"/>
    </row>
    <row r="417" spans="1:20" ht="39" x14ac:dyDescent="0.25">
      <c r="A417" s="24" t="s">
        <v>1198</v>
      </c>
      <c r="B417" s="18" t="s">
        <v>4064</v>
      </c>
      <c r="C417" s="9" t="s">
        <v>89</v>
      </c>
      <c r="D417" s="7" t="s">
        <v>888</v>
      </c>
      <c r="E417" s="8" t="s">
        <v>2880</v>
      </c>
      <c r="F417" s="2">
        <v>18</v>
      </c>
      <c r="G417" s="2">
        <f t="shared" si="123"/>
        <v>36</v>
      </c>
      <c r="H417" s="3" t="s">
        <v>909</v>
      </c>
      <c r="I417" s="75"/>
      <c r="J417" s="78"/>
      <c r="K417" s="78"/>
      <c r="L417" s="73"/>
      <c r="M417" s="76"/>
      <c r="N417" s="73"/>
      <c r="O417" s="74">
        <f t="shared" si="124"/>
        <v>0</v>
      </c>
      <c r="P417" s="73">
        <f t="shared" si="125"/>
        <v>0</v>
      </c>
      <c r="Q417" s="73"/>
      <c r="R417" s="73"/>
      <c r="S417" s="71"/>
      <c r="T417" s="71"/>
    </row>
    <row r="418" spans="1:20" ht="26.25" x14ac:dyDescent="0.25">
      <c r="A418" s="24" t="s">
        <v>1198</v>
      </c>
      <c r="B418" s="18" t="s">
        <v>4065</v>
      </c>
      <c r="C418" s="9" t="s">
        <v>2920</v>
      </c>
      <c r="D418" s="7" t="s">
        <v>888</v>
      </c>
      <c r="E418" s="8" t="s">
        <v>2881</v>
      </c>
      <c r="F418" s="2">
        <v>10</v>
      </c>
      <c r="G418" s="2">
        <f t="shared" si="123"/>
        <v>20</v>
      </c>
      <c r="H418" s="3" t="s">
        <v>909</v>
      </c>
      <c r="I418" s="75"/>
      <c r="J418" s="78"/>
      <c r="K418" s="78"/>
      <c r="L418" s="73"/>
      <c r="M418" s="76"/>
      <c r="N418" s="73"/>
      <c r="O418" s="74">
        <f t="shared" si="124"/>
        <v>0</v>
      </c>
      <c r="P418" s="73">
        <f t="shared" si="125"/>
        <v>0</v>
      </c>
      <c r="Q418" s="73"/>
      <c r="R418" s="73"/>
      <c r="S418" s="71"/>
      <c r="T418" s="71"/>
    </row>
    <row r="419" spans="1:20" ht="26.25" x14ac:dyDescent="0.25">
      <c r="A419" s="24" t="s">
        <v>1198</v>
      </c>
      <c r="B419" s="18" t="s">
        <v>4066</v>
      </c>
      <c r="C419" s="9" t="s">
        <v>2905</v>
      </c>
      <c r="D419" s="7" t="s">
        <v>888</v>
      </c>
      <c r="E419" s="8" t="s">
        <v>2882</v>
      </c>
      <c r="F419" s="2">
        <v>24</v>
      </c>
      <c r="G419" s="2">
        <f t="shared" si="123"/>
        <v>48</v>
      </c>
      <c r="H419" s="3" t="s">
        <v>909</v>
      </c>
      <c r="I419" s="75"/>
      <c r="J419" s="78"/>
      <c r="K419" s="78"/>
      <c r="L419" s="73"/>
      <c r="M419" s="76"/>
      <c r="N419" s="73"/>
      <c r="O419" s="74">
        <f t="shared" si="124"/>
        <v>0</v>
      </c>
      <c r="P419" s="73">
        <f t="shared" si="125"/>
        <v>0</v>
      </c>
      <c r="Q419" s="73"/>
      <c r="R419" s="73"/>
      <c r="S419" s="71"/>
      <c r="T419" s="71"/>
    </row>
    <row r="420" spans="1:20" ht="26.25" x14ac:dyDescent="0.25">
      <c r="A420" s="24" t="s">
        <v>1198</v>
      </c>
      <c r="B420" s="18" t="s">
        <v>4067</v>
      </c>
      <c r="C420" s="9" t="s">
        <v>2905</v>
      </c>
      <c r="D420" s="7" t="s">
        <v>888</v>
      </c>
      <c r="E420" s="8" t="s">
        <v>2883</v>
      </c>
      <c r="F420" s="2">
        <v>58</v>
      </c>
      <c r="G420" s="2">
        <f t="shared" si="123"/>
        <v>116</v>
      </c>
      <c r="H420" s="3" t="s">
        <v>909</v>
      </c>
      <c r="I420" s="75"/>
      <c r="J420" s="78"/>
      <c r="K420" s="78"/>
      <c r="L420" s="73"/>
      <c r="M420" s="76"/>
      <c r="N420" s="73"/>
      <c r="O420" s="74">
        <f t="shared" si="124"/>
        <v>0</v>
      </c>
      <c r="P420" s="73">
        <f t="shared" si="125"/>
        <v>0</v>
      </c>
      <c r="Q420" s="73"/>
      <c r="R420" s="73"/>
      <c r="S420" s="71"/>
      <c r="T420" s="71"/>
    </row>
    <row r="421" spans="1:20" ht="26.25" x14ac:dyDescent="0.25">
      <c r="A421" s="24" t="s">
        <v>1198</v>
      </c>
      <c r="B421" s="18" t="s">
        <v>4068</v>
      </c>
      <c r="C421" s="9" t="s">
        <v>2906</v>
      </c>
      <c r="D421" s="7" t="s">
        <v>888</v>
      </c>
      <c r="E421" s="8" t="s">
        <v>2884</v>
      </c>
      <c r="F421" s="2">
        <v>12</v>
      </c>
      <c r="G421" s="2">
        <f t="shared" si="123"/>
        <v>24</v>
      </c>
      <c r="H421" s="3" t="s">
        <v>909</v>
      </c>
      <c r="I421" s="75"/>
      <c r="J421" s="78"/>
      <c r="K421" s="78"/>
      <c r="L421" s="73"/>
      <c r="M421" s="76"/>
      <c r="N421" s="73"/>
      <c r="O421" s="74">
        <f t="shared" si="124"/>
        <v>0</v>
      </c>
      <c r="P421" s="73">
        <f t="shared" si="125"/>
        <v>0</v>
      </c>
      <c r="Q421" s="73"/>
      <c r="R421" s="73"/>
      <c r="S421" s="71"/>
      <c r="T421" s="71"/>
    </row>
    <row r="422" spans="1:20" ht="26.25" x14ac:dyDescent="0.25">
      <c r="A422" s="24" t="s">
        <v>1198</v>
      </c>
      <c r="B422" s="18" t="s">
        <v>4069</v>
      </c>
      <c r="C422" s="9" t="s">
        <v>2906</v>
      </c>
      <c r="D422" s="7" t="s">
        <v>888</v>
      </c>
      <c r="E422" s="8" t="s">
        <v>2885</v>
      </c>
      <c r="F422" s="2">
        <v>14</v>
      </c>
      <c r="G422" s="2">
        <f t="shared" si="123"/>
        <v>28</v>
      </c>
      <c r="H422" s="3" t="s">
        <v>909</v>
      </c>
      <c r="I422" s="75"/>
      <c r="J422" s="78"/>
      <c r="K422" s="78"/>
      <c r="L422" s="73"/>
      <c r="M422" s="76"/>
      <c r="N422" s="73"/>
      <c r="O422" s="74">
        <f t="shared" si="124"/>
        <v>0</v>
      </c>
      <c r="P422" s="73">
        <f t="shared" si="125"/>
        <v>0</v>
      </c>
      <c r="Q422" s="73"/>
      <c r="R422" s="73"/>
      <c r="S422" s="71"/>
      <c r="T422" s="71"/>
    </row>
    <row r="423" spans="1:20" x14ac:dyDescent="0.25">
      <c r="A423" s="23" t="s">
        <v>1198</v>
      </c>
      <c r="B423" s="19"/>
      <c r="C423" s="4"/>
      <c r="D423" s="5"/>
      <c r="E423" s="6" t="s">
        <v>2322</v>
      </c>
      <c r="F423" s="10"/>
      <c r="G423" s="42"/>
      <c r="H423" s="11"/>
      <c r="I423" s="79"/>
      <c r="J423" s="68"/>
      <c r="K423" s="68"/>
      <c r="L423" s="69"/>
      <c r="M423" s="69"/>
      <c r="N423" s="69"/>
      <c r="O423" s="70">
        <f>SUM(O349:O422)</f>
        <v>0</v>
      </c>
      <c r="P423" s="70">
        <f>SUM(P349:P422)</f>
        <v>0</v>
      </c>
      <c r="Q423" s="69"/>
      <c r="R423" s="69"/>
      <c r="S423" s="67"/>
      <c r="T423" s="67"/>
    </row>
    <row r="424" spans="1:20" x14ac:dyDescent="0.25">
      <c r="A424" s="24" t="s">
        <v>2979</v>
      </c>
      <c r="B424" s="18" t="s">
        <v>4076</v>
      </c>
      <c r="C424" s="2">
        <v>6671775</v>
      </c>
      <c r="D424" s="7" t="s">
        <v>1906</v>
      </c>
      <c r="E424" s="3" t="s">
        <v>2121</v>
      </c>
      <c r="F424" s="2">
        <v>2</v>
      </c>
      <c r="G424" s="2">
        <f t="shared" ref="G424:G428" si="126">F424*2</f>
        <v>4</v>
      </c>
      <c r="H424" s="3" t="s">
        <v>910</v>
      </c>
      <c r="I424" s="75"/>
      <c r="J424" s="74"/>
      <c r="K424" s="74"/>
      <c r="L424" s="74"/>
      <c r="M424" s="74"/>
      <c r="N424" s="74"/>
      <c r="O424" s="74">
        <f t="shared" ref="O424:O428" si="127">G424*J424</f>
        <v>0</v>
      </c>
      <c r="P424" s="73">
        <f t="shared" ref="P424:P428" si="128">L424*G424</f>
        <v>0</v>
      </c>
      <c r="Q424" s="73"/>
      <c r="R424" s="73"/>
      <c r="S424" s="71"/>
      <c r="T424" s="71"/>
    </row>
    <row r="425" spans="1:20" x14ac:dyDescent="0.25">
      <c r="A425" s="24" t="s">
        <v>2979</v>
      </c>
      <c r="B425" s="18" t="s">
        <v>4078</v>
      </c>
      <c r="C425" s="2">
        <v>6685787</v>
      </c>
      <c r="D425" s="7" t="s">
        <v>1906</v>
      </c>
      <c r="E425" s="3" t="s">
        <v>2131</v>
      </c>
      <c r="F425" s="2">
        <v>2</v>
      </c>
      <c r="G425" s="2">
        <f t="shared" si="126"/>
        <v>4</v>
      </c>
      <c r="H425" s="3" t="s">
        <v>910</v>
      </c>
      <c r="I425" s="75"/>
      <c r="J425" s="74"/>
      <c r="K425" s="74"/>
      <c r="L425" s="74"/>
      <c r="M425" s="74"/>
      <c r="N425" s="74"/>
      <c r="O425" s="74">
        <f t="shared" si="127"/>
        <v>0</v>
      </c>
      <c r="P425" s="73">
        <f t="shared" si="128"/>
        <v>0</v>
      </c>
      <c r="Q425" s="73"/>
      <c r="R425" s="73"/>
      <c r="S425" s="71"/>
      <c r="T425" s="71"/>
    </row>
    <row r="426" spans="1:20" x14ac:dyDescent="0.25">
      <c r="A426" s="24" t="s">
        <v>2979</v>
      </c>
      <c r="B426" s="18" t="s">
        <v>4079</v>
      </c>
      <c r="C426" s="2">
        <v>6693752</v>
      </c>
      <c r="D426" s="7" t="s">
        <v>1906</v>
      </c>
      <c r="E426" s="3" t="s">
        <v>2130</v>
      </c>
      <c r="F426" s="2">
        <v>2</v>
      </c>
      <c r="G426" s="2">
        <f t="shared" si="126"/>
        <v>4</v>
      </c>
      <c r="H426" s="3" t="s">
        <v>909</v>
      </c>
      <c r="I426" s="75"/>
      <c r="J426" s="74"/>
      <c r="K426" s="74"/>
      <c r="L426" s="74"/>
      <c r="M426" s="74"/>
      <c r="N426" s="74"/>
      <c r="O426" s="74">
        <f t="shared" si="127"/>
        <v>0</v>
      </c>
      <c r="P426" s="73">
        <f t="shared" si="128"/>
        <v>0</v>
      </c>
      <c r="Q426" s="73"/>
      <c r="R426" s="73"/>
      <c r="S426" s="71"/>
      <c r="T426" s="71"/>
    </row>
    <row r="427" spans="1:20" ht="26.25" x14ac:dyDescent="0.25">
      <c r="A427" s="24" t="s">
        <v>2979</v>
      </c>
      <c r="B427" s="18" t="s">
        <v>4080</v>
      </c>
      <c r="C427" s="9" t="s">
        <v>301</v>
      </c>
      <c r="D427" s="7" t="s">
        <v>1906</v>
      </c>
      <c r="E427" s="7" t="s">
        <v>693</v>
      </c>
      <c r="F427" s="2">
        <v>6</v>
      </c>
      <c r="G427" s="2">
        <f t="shared" si="126"/>
        <v>12</v>
      </c>
      <c r="H427" s="3" t="s">
        <v>909</v>
      </c>
      <c r="I427" s="75"/>
      <c r="J427" s="74"/>
      <c r="K427" s="74"/>
      <c r="L427" s="74"/>
      <c r="M427" s="74"/>
      <c r="N427" s="74"/>
      <c r="O427" s="74">
        <f t="shared" si="127"/>
        <v>0</v>
      </c>
      <c r="P427" s="73">
        <f t="shared" si="128"/>
        <v>0</v>
      </c>
      <c r="Q427" s="73"/>
      <c r="R427" s="73"/>
      <c r="S427" s="71"/>
      <c r="T427" s="71"/>
    </row>
    <row r="428" spans="1:20" x14ac:dyDescent="0.25">
      <c r="A428" s="24" t="s">
        <v>2979</v>
      </c>
      <c r="B428" s="18" t="s">
        <v>4081</v>
      </c>
      <c r="C428" s="9" t="s">
        <v>426</v>
      </c>
      <c r="D428" s="7" t="s">
        <v>1906</v>
      </c>
      <c r="E428" s="7" t="s">
        <v>710</v>
      </c>
      <c r="F428" s="2">
        <v>2</v>
      </c>
      <c r="G428" s="2">
        <f t="shared" si="126"/>
        <v>4</v>
      </c>
      <c r="H428" s="3" t="s">
        <v>909</v>
      </c>
      <c r="I428" s="75"/>
      <c r="J428" s="74"/>
      <c r="K428" s="74"/>
      <c r="L428" s="74"/>
      <c r="M428" s="74"/>
      <c r="N428" s="74"/>
      <c r="O428" s="74">
        <f t="shared" si="127"/>
        <v>0</v>
      </c>
      <c r="P428" s="73">
        <f t="shared" si="128"/>
        <v>0</v>
      </c>
      <c r="Q428" s="73"/>
      <c r="R428" s="73"/>
      <c r="S428" s="71"/>
      <c r="T428" s="71"/>
    </row>
    <row r="429" spans="1:20" x14ac:dyDescent="0.25">
      <c r="A429" s="23" t="s">
        <v>2979</v>
      </c>
      <c r="B429" s="19"/>
      <c r="C429" s="4"/>
      <c r="D429" s="5"/>
      <c r="E429" s="6" t="s">
        <v>2322</v>
      </c>
      <c r="F429" s="10"/>
      <c r="G429" s="42"/>
      <c r="H429" s="11"/>
      <c r="I429" s="79"/>
      <c r="J429" s="68"/>
      <c r="K429" s="68"/>
      <c r="L429" s="69"/>
      <c r="M429" s="69"/>
      <c r="N429" s="69"/>
      <c r="O429" s="70">
        <f>SUM(O424:O428)</f>
        <v>0</v>
      </c>
      <c r="P429" s="70">
        <f>SUM(P424:P428)</f>
        <v>0</v>
      </c>
      <c r="Q429" s="69"/>
      <c r="R429" s="69"/>
      <c r="S429" s="67"/>
      <c r="T429" s="67"/>
    </row>
    <row r="430" spans="1:20" x14ac:dyDescent="0.25">
      <c r="A430" s="24" t="s">
        <v>3225</v>
      </c>
      <c r="B430" s="18" t="s">
        <v>4082</v>
      </c>
      <c r="C430" s="9" t="s">
        <v>247</v>
      </c>
      <c r="D430" s="7" t="s">
        <v>1906</v>
      </c>
      <c r="E430" s="7" t="s">
        <v>536</v>
      </c>
      <c r="F430" s="2">
        <v>28</v>
      </c>
      <c r="G430" s="2">
        <f t="shared" ref="G430:G440" si="129">F430*2</f>
        <v>56</v>
      </c>
      <c r="H430" s="3" t="s">
        <v>909</v>
      </c>
      <c r="I430" s="75"/>
      <c r="J430" s="74"/>
      <c r="K430" s="74"/>
      <c r="L430" s="74"/>
      <c r="M430" s="74"/>
      <c r="N430" s="74"/>
      <c r="O430" s="74">
        <f t="shared" ref="O430:O440" si="130">G430*J430</f>
        <v>0</v>
      </c>
      <c r="P430" s="73">
        <f t="shared" ref="P430:P440" si="131">L430*G430</f>
        <v>0</v>
      </c>
      <c r="Q430" s="73"/>
      <c r="R430" s="73"/>
      <c r="S430" s="71"/>
      <c r="T430" s="71"/>
    </row>
    <row r="431" spans="1:20" x14ac:dyDescent="0.25">
      <c r="A431" s="24" t="s">
        <v>3225</v>
      </c>
      <c r="B431" s="18" t="s">
        <v>4084</v>
      </c>
      <c r="C431" s="9" t="s">
        <v>259</v>
      </c>
      <c r="D431" s="7" t="s">
        <v>1906</v>
      </c>
      <c r="E431" s="7" t="s">
        <v>671</v>
      </c>
      <c r="F431" s="2">
        <v>116</v>
      </c>
      <c r="G431" s="2">
        <f t="shared" si="129"/>
        <v>232</v>
      </c>
      <c r="H431" s="3" t="s">
        <v>909</v>
      </c>
      <c r="I431" s="75"/>
      <c r="J431" s="74"/>
      <c r="K431" s="74"/>
      <c r="L431" s="74"/>
      <c r="M431" s="74"/>
      <c r="N431" s="74"/>
      <c r="O431" s="74">
        <f t="shared" si="130"/>
        <v>0</v>
      </c>
      <c r="P431" s="73">
        <f t="shared" si="131"/>
        <v>0</v>
      </c>
      <c r="Q431" s="73"/>
      <c r="R431" s="73"/>
      <c r="S431" s="71"/>
      <c r="T431" s="71"/>
    </row>
    <row r="432" spans="1:20" x14ac:dyDescent="0.25">
      <c r="A432" s="24" t="s">
        <v>3225</v>
      </c>
      <c r="B432" s="18" t="s">
        <v>4085</v>
      </c>
      <c r="C432" s="9" t="s">
        <v>35</v>
      </c>
      <c r="D432" s="7" t="s">
        <v>1906</v>
      </c>
      <c r="E432" s="7" t="s">
        <v>672</v>
      </c>
      <c r="F432" s="2">
        <v>400</v>
      </c>
      <c r="G432" s="2">
        <f t="shared" si="129"/>
        <v>800</v>
      </c>
      <c r="H432" s="3" t="s">
        <v>909</v>
      </c>
      <c r="I432" s="75"/>
      <c r="J432" s="74"/>
      <c r="K432" s="74"/>
      <c r="L432" s="74"/>
      <c r="M432" s="74"/>
      <c r="N432" s="74"/>
      <c r="O432" s="74">
        <f t="shared" si="130"/>
        <v>0</v>
      </c>
      <c r="P432" s="73">
        <f t="shared" si="131"/>
        <v>0</v>
      </c>
      <c r="Q432" s="73"/>
      <c r="R432" s="73"/>
      <c r="S432" s="71"/>
      <c r="T432" s="71"/>
    </row>
    <row r="433" spans="1:20" x14ac:dyDescent="0.25">
      <c r="A433" s="24" t="s">
        <v>3225</v>
      </c>
      <c r="B433" s="18" t="s">
        <v>4086</v>
      </c>
      <c r="C433" s="9" t="s">
        <v>59</v>
      </c>
      <c r="D433" s="7" t="s">
        <v>1906</v>
      </c>
      <c r="E433" s="7" t="s">
        <v>673</v>
      </c>
      <c r="F433" s="2">
        <v>800</v>
      </c>
      <c r="G433" s="2">
        <f t="shared" si="129"/>
        <v>1600</v>
      </c>
      <c r="H433" s="3" t="s">
        <v>909</v>
      </c>
      <c r="I433" s="75"/>
      <c r="J433" s="74"/>
      <c r="K433" s="74"/>
      <c r="L433" s="74"/>
      <c r="M433" s="74"/>
      <c r="N433" s="74"/>
      <c r="O433" s="74">
        <f t="shared" si="130"/>
        <v>0</v>
      </c>
      <c r="P433" s="73">
        <f t="shared" si="131"/>
        <v>0</v>
      </c>
      <c r="Q433" s="73"/>
      <c r="R433" s="73"/>
      <c r="S433" s="71"/>
      <c r="T433" s="71"/>
    </row>
    <row r="434" spans="1:20" x14ac:dyDescent="0.25">
      <c r="A434" s="24" t="s">
        <v>3225</v>
      </c>
      <c r="B434" s="18" t="s">
        <v>4087</v>
      </c>
      <c r="C434" s="9" t="s">
        <v>392</v>
      </c>
      <c r="D434" s="7" t="s">
        <v>1906</v>
      </c>
      <c r="E434" s="7" t="s">
        <v>674</v>
      </c>
      <c r="F434" s="2">
        <v>20</v>
      </c>
      <c r="G434" s="2">
        <f t="shared" si="129"/>
        <v>40</v>
      </c>
      <c r="H434" s="3" t="s">
        <v>909</v>
      </c>
      <c r="I434" s="75"/>
      <c r="J434" s="74"/>
      <c r="K434" s="74"/>
      <c r="L434" s="74"/>
      <c r="M434" s="74"/>
      <c r="N434" s="74"/>
      <c r="O434" s="74">
        <f t="shared" si="130"/>
        <v>0</v>
      </c>
      <c r="P434" s="73">
        <f t="shared" si="131"/>
        <v>0</v>
      </c>
      <c r="Q434" s="73"/>
      <c r="R434" s="73"/>
      <c r="S434" s="71"/>
      <c r="T434" s="71"/>
    </row>
    <row r="435" spans="1:20" x14ac:dyDescent="0.25">
      <c r="A435" s="24" t="s">
        <v>3225</v>
      </c>
      <c r="B435" s="18" t="s">
        <v>4088</v>
      </c>
      <c r="C435" s="9" t="s">
        <v>160</v>
      </c>
      <c r="D435" s="7" t="s">
        <v>1906</v>
      </c>
      <c r="E435" s="7" t="s">
        <v>675</v>
      </c>
      <c r="F435" s="2">
        <v>284</v>
      </c>
      <c r="G435" s="2">
        <f t="shared" si="129"/>
        <v>568</v>
      </c>
      <c r="H435" s="3" t="s">
        <v>909</v>
      </c>
      <c r="I435" s="75"/>
      <c r="J435" s="74"/>
      <c r="K435" s="74"/>
      <c r="L435" s="74"/>
      <c r="M435" s="74"/>
      <c r="N435" s="74"/>
      <c r="O435" s="74">
        <f t="shared" si="130"/>
        <v>0</v>
      </c>
      <c r="P435" s="73">
        <f t="shared" si="131"/>
        <v>0</v>
      </c>
      <c r="Q435" s="73"/>
      <c r="R435" s="73"/>
      <c r="S435" s="71"/>
      <c r="T435" s="71"/>
    </row>
    <row r="436" spans="1:20" x14ac:dyDescent="0.25">
      <c r="A436" s="24" t="s">
        <v>3225</v>
      </c>
      <c r="B436" s="18" t="s">
        <v>4089</v>
      </c>
      <c r="C436" s="9" t="s">
        <v>417</v>
      </c>
      <c r="D436" s="7" t="s">
        <v>1906</v>
      </c>
      <c r="E436" s="7" t="s">
        <v>676</v>
      </c>
      <c r="F436" s="2">
        <v>124</v>
      </c>
      <c r="G436" s="2">
        <f t="shared" si="129"/>
        <v>248</v>
      </c>
      <c r="H436" s="3" t="s">
        <v>909</v>
      </c>
      <c r="I436" s="75"/>
      <c r="J436" s="74"/>
      <c r="K436" s="74"/>
      <c r="L436" s="74"/>
      <c r="M436" s="74"/>
      <c r="N436" s="74"/>
      <c r="O436" s="74">
        <f t="shared" si="130"/>
        <v>0</v>
      </c>
      <c r="P436" s="73">
        <f t="shared" si="131"/>
        <v>0</v>
      </c>
      <c r="Q436" s="73"/>
      <c r="R436" s="73"/>
      <c r="S436" s="71"/>
      <c r="T436" s="71"/>
    </row>
    <row r="437" spans="1:20" ht="26.25" x14ac:dyDescent="0.25">
      <c r="A437" s="24" t="s">
        <v>3225</v>
      </c>
      <c r="B437" s="18" t="s">
        <v>4090</v>
      </c>
      <c r="C437" s="9" t="s">
        <v>240</v>
      </c>
      <c r="D437" s="7" t="s">
        <v>1906</v>
      </c>
      <c r="E437" s="7" t="s">
        <v>828</v>
      </c>
      <c r="F437" s="2">
        <v>10</v>
      </c>
      <c r="G437" s="2">
        <f t="shared" si="129"/>
        <v>20</v>
      </c>
      <c r="H437" s="3" t="s">
        <v>909</v>
      </c>
      <c r="I437" s="75"/>
      <c r="J437" s="74"/>
      <c r="K437" s="74"/>
      <c r="L437" s="74"/>
      <c r="M437" s="74"/>
      <c r="N437" s="74"/>
      <c r="O437" s="74">
        <f t="shared" si="130"/>
        <v>0</v>
      </c>
      <c r="P437" s="73">
        <f t="shared" si="131"/>
        <v>0</v>
      </c>
      <c r="Q437" s="73"/>
      <c r="R437" s="73"/>
      <c r="S437" s="71"/>
      <c r="T437" s="71"/>
    </row>
    <row r="438" spans="1:20" ht="26.25" x14ac:dyDescent="0.25">
      <c r="A438" s="24" t="s">
        <v>3225</v>
      </c>
      <c r="B438" s="18" t="s">
        <v>4091</v>
      </c>
      <c r="C438" s="2">
        <v>4421001</v>
      </c>
      <c r="D438" s="7" t="s">
        <v>1906</v>
      </c>
      <c r="E438" s="8" t="s">
        <v>3212</v>
      </c>
      <c r="F438" s="2">
        <v>40</v>
      </c>
      <c r="G438" s="2">
        <f t="shared" si="129"/>
        <v>80</v>
      </c>
      <c r="H438" s="3" t="s">
        <v>909</v>
      </c>
      <c r="I438" s="75"/>
      <c r="J438" s="78"/>
      <c r="K438" s="78"/>
      <c r="L438" s="74"/>
      <c r="M438" s="74"/>
      <c r="N438" s="74"/>
      <c r="O438" s="74">
        <f t="shared" si="130"/>
        <v>0</v>
      </c>
      <c r="P438" s="73">
        <f t="shared" si="131"/>
        <v>0</v>
      </c>
      <c r="Q438" s="73"/>
      <c r="R438" s="73"/>
      <c r="S438" s="71"/>
      <c r="T438" s="71"/>
    </row>
    <row r="439" spans="1:20" ht="26.25" x14ac:dyDescent="0.25">
      <c r="A439" s="24" t="s">
        <v>3225</v>
      </c>
      <c r="B439" s="18" t="s">
        <v>4092</v>
      </c>
      <c r="C439" s="2" t="s">
        <v>3213</v>
      </c>
      <c r="D439" s="7" t="s">
        <v>1906</v>
      </c>
      <c r="E439" s="8" t="s">
        <v>3213</v>
      </c>
      <c r="F439" s="2">
        <v>120</v>
      </c>
      <c r="G439" s="2">
        <f t="shared" si="129"/>
        <v>240</v>
      </c>
      <c r="H439" s="3" t="s">
        <v>909</v>
      </c>
      <c r="I439" s="75"/>
      <c r="J439" s="78"/>
      <c r="K439" s="78"/>
      <c r="L439" s="74"/>
      <c r="M439" s="74"/>
      <c r="N439" s="74"/>
      <c r="O439" s="74">
        <f t="shared" si="130"/>
        <v>0</v>
      </c>
      <c r="P439" s="73">
        <f t="shared" si="131"/>
        <v>0</v>
      </c>
      <c r="Q439" s="73"/>
      <c r="R439" s="73"/>
      <c r="S439" s="71"/>
      <c r="T439" s="71"/>
    </row>
    <row r="440" spans="1:20" ht="26.25" x14ac:dyDescent="0.25">
      <c r="A440" s="24" t="s">
        <v>3225</v>
      </c>
      <c r="B440" s="18" t="s">
        <v>4093</v>
      </c>
      <c r="C440" s="2" t="s">
        <v>3214</v>
      </c>
      <c r="D440" s="7" t="s">
        <v>1906</v>
      </c>
      <c r="E440" s="8" t="s">
        <v>3214</v>
      </c>
      <c r="F440" s="2">
        <v>120</v>
      </c>
      <c r="G440" s="2">
        <f t="shared" si="129"/>
        <v>240</v>
      </c>
      <c r="H440" s="3" t="s">
        <v>909</v>
      </c>
      <c r="I440" s="75"/>
      <c r="J440" s="78"/>
      <c r="K440" s="78"/>
      <c r="L440" s="74"/>
      <c r="M440" s="74"/>
      <c r="N440" s="74"/>
      <c r="O440" s="74">
        <f t="shared" si="130"/>
        <v>0</v>
      </c>
      <c r="P440" s="73">
        <f t="shared" si="131"/>
        <v>0</v>
      </c>
      <c r="Q440" s="73"/>
      <c r="R440" s="73"/>
      <c r="S440" s="71"/>
      <c r="T440" s="71"/>
    </row>
    <row r="441" spans="1:20" x14ac:dyDescent="0.25">
      <c r="A441" s="23" t="s">
        <v>3225</v>
      </c>
      <c r="B441" s="19"/>
      <c r="C441" s="4"/>
      <c r="D441" s="5"/>
      <c r="E441" s="6" t="s">
        <v>2322</v>
      </c>
      <c r="F441" s="10"/>
      <c r="G441" s="42"/>
      <c r="H441" s="11"/>
      <c r="I441" s="79"/>
      <c r="J441" s="68"/>
      <c r="K441" s="68"/>
      <c r="L441" s="69"/>
      <c r="M441" s="69"/>
      <c r="N441" s="69"/>
      <c r="O441" s="70">
        <f>SUM(O430:O440)</f>
        <v>0</v>
      </c>
      <c r="P441" s="70">
        <f>SUM(P430:P440)</f>
        <v>0</v>
      </c>
      <c r="Q441" s="69"/>
      <c r="R441" s="69"/>
      <c r="S441" s="67"/>
      <c r="T441" s="67"/>
    </row>
    <row r="442" spans="1:20" ht="26.25" x14ac:dyDescent="0.25">
      <c r="A442" s="24" t="s">
        <v>3983</v>
      </c>
      <c r="B442" s="18" t="s">
        <v>4077</v>
      </c>
      <c r="C442" s="9" t="s">
        <v>257</v>
      </c>
      <c r="D442" s="7" t="s">
        <v>1919</v>
      </c>
      <c r="E442" s="7" t="s">
        <v>772</v>
      </c>
      <c r="F442" s="2">
        <v>2</v>
      </c>
      <c r="G442" s="2">
        <f>F442*2</f>
        <v>4</v>
      </c>
      <c r="H442" s="3" t="s">
        <v>909</v>
      </c>
      <c r="I442" s="75"/>
      <c r="J442" s="74"/>
      <c r="K442" s="74"/>
      <c r="L442" s="74"/>
      <c r="M442" s="74"/>
      <c r="N442" s="74"/>
      <c r="O442" s="74">
        <f>G442*J442</f>
        <v>0</v>
      </c>
      <c r="P442" s="73">
        <f>L442*G442</f>
        <v>0</v>
      </c>
      <c r="Q442" s="73"/>
      <c r="R442" s="73"/>
      <c r="S442" s="71"/>
      <c r="T442" s="71"/>
    </row>
    <row r="443" spans="1:20" x14ac:dyDescent="0.25">
      <c r="A443" s="23" t="s">
        <v>3983</v>
      </c>
      <c r="B443" s="19"/>
      <c r="C443" s="4"/>
      <c r="D443" s="5"/>
      <c r="E443" s="6" t="s">
        <v>2322</v>
      </c>
      <c r="F443" s="10"/>
      <c r="G443" s="42"/>
      <c r="H443" s="11"/>
      <c r="I443" s="79"/>
      <c r="J443" s="68"/>
      <c r="K443" s="68"/>
      <c r="L443" s="69"/>
      <c r="M443" s="69"/>
      <c r="N443" s="69"/>
      <c r="O443" s="70">
        <f>SUM(O442)</f>
        <v>0</v>
      </c>
      <c r="P443" s="70">
        <f>SUM(P442)</f>
        <v>0</v>
      </c>
      <c r="Q443" s="69"/>
      <c r="R443" s="69"/>
      <c r="S443" s="67"/>
      <c r="T443" s="67"/>
    </row>
    <row r="444" spans="1:20" ht="26.25" x14ac:dyDescent="0.25">
      <c r="A444" s="24" t="s">
        <v>3379</v>
      </c>
      <c r="B444" s="18" t="s">
        <v>4095</v>
      </c>
      <c r="C444" s="9" t="s">
        <v>2836</v>
      </c>
      <c r="D444" s="7" t="s">
        <v>1885</v>
      </c>
      <c r="E444" s="8" t="s">
        <v>2835</v>
      </c>
      <c r="F444" s="2">
        <v>68</v>
      </c>
      <c r="G444" s="2">
        <f>F444*2</f>
        <v>136</v>
      </c>
      <c r="H444" s="3" t="s">
        <v>909</v>
      </c>
      <c r="I444" s="75"/>
      <c r="J444" s="73"/>
      <c r="K444" s="73"/>
      <c r="L444" s="73"/>
      <c r="M444" s="80"/>
      <c r="N444" s="73"/>
      <c r="O444" s="74">
        <f>G444*J444</f>
        <v>0</v>
      </c>
      <c r="P444" s="73">
        <f>L444*G444</f>
        <v>0</v>
      </c>
      <c r="Q444" s="73"/>
      <c r="R444" s="73"/>
      <c r="S444" s="71"/>
      <c r="T444" s="71"/>
    </row>
    <row r="445" spans="1:20" x14ac:dyDescent="0.25">
      <c r="A445" s="23" t="s">
        <v>3379</v>
      </c>
      <c r="B445" s="19"/>
      <c r="C445" s="4"/>
      <c r="D445" s="5"/>
      <c r="E445" s="6" t="s">
        <v>2322</v>
      </c>
      <c r="F445" s="10"/>
      <c r="G445" s="42"/>
      <c r="H445" s="11"/>
      <c r="I445" s="79"/>
      <c r="J445" s="68"/>
      <c r="K445" s="68"/>
      <c r="L445" s="69"/>
      <c r="M445" s="69"/>
      <c r="N445" s="69"/>
      <c r="O445" s="70">
        <f>SUM(O444)</f>
        <v>0</v>
      </c>
      <c r="P445" s="70">
        <f>SUM(P444)</f>
        <v>0</v>
      </c>
      <c r="Q445" s="69"/>
      <c r="R445" s="69"/>
      <c r="S445" s="67"/>
      <c r="T445" s="67"/>
    </row>
    <row r="446" spans="1:20" ht="26.25" x14ac:dyDescent="0.25">
      <c r="A446" s="24" t="s">
        <v>3210</v>
      </c>
      <c r="B446" s="18" t="s">
        <v>4094</v>
      </c>
      <c r="C446" s="9" t="s">
        <v>187</v>
      </c>
      <c r="D446" s="7" t="s">
        <v>891</v>
      </c>
      <c r="E446" s="7" t="s">
        <v>533</v>
      </c>
      <c r="F446" s="2">
        <v>6</v>
      </c>
      <c r="G446" s="2">
        <f t="shared" ref="G446:G461" si="132">F446*2</f>
        <v>12</v>
      </c>
      <c r="H446" s="3" t="s">
        <v>909</v>
      </c>
      <c r="I446" s="75"/>
      <c r="J446" s="73"/>
      <c r="K446" s="73"/>
      <c r="L446" s="73"/>
      <c r="M446" s="80"/>
      <c r="N446" s="73"/>
      <c r="O446" s="74">
        <f t="shared" ref="O446:O461" si="133">G446*J446</f>
        <v>0</v>
      </c>
      <c r="P446" s="73">
        <f t="shared" ref="P446:P461" si="134">L446*G446</f>
        <v>0</v>
      </c>
      <c r="Q446" s="73"/>
      <c r="R446" s="73"/>
      <c r="S446" s="71"/>
      <c r="T446" s="71"/>
    </row>
    <row r="447" spans="1:20" x14ac:dyDescent="0.25">
      <c r="A447" s="24" t="s">
        <v>3210</v>
      </c>
      <c r="B447" s="18" t="s">
        <v>4096</v>
      </c>
      <c r="C447" s="9" t="s">
        <v>73</v>
      </c>
      <c r="D447" s="7" t="s">
        <v>891</v>
      </c>
      <c r="E447" s="7" t="s">
        <v>831</v>
      </c>
      <c r="F447" s="2">
        <v>2</v>
      </c>
      <c r="G447" s="2">
        <f t="shared" si="132"/>
        <v>4</v>
      </c>
      <c r="H447" s="3" t="s">
        <v>909</v>
      </c>
      <c r="I447" s="75"/>
      <c r="J447" s="73"/>
      <c r="K447" s="73"/>
      <c r="L447" s="73"/>
      <c r="M447" s="80"/>
      <c r="N447" s="73"/>
      <c r="O447" s="74">
        <f t="shared" si="133"/>
        <v>0</v>
      </c>
      <c r="P447" s="73">
        <f t="shared" si="134"/>
        <v>0</v>
      </c>
      <c r="Q447" s="73"/>
      <c r="R447" s="73"/>
      <c r="S447" s="71"/>
      <c r="T447" s="71"/>
    </row>
    <row r="448" spans="1:20" ht="26.25" x14ac:dyDescent="0.25">
      <c r="A448" s="24" t="s">
        <v>3210</v>
      </c>
      <c r="B448" s="18" t="s">
        <v>4097</v>
      </c>
      <c r="C448" s="9" t="s">
        <v>318</v>
      </c>
      <c r="D448" s="7" t="s">
        <v>891</v>
      </c>
      <c r="E448" s="7" t="s">
        <v>1039</v>
      </c>
      <c r="F448" s="2">
        <v>320</v>
      </c>
      <c r="G448" s="2">
        <f t="shared" si="132"/>
        <v>640</v>
      </c>
      <c r="H448" s="7" t="s">
        <v>2001</v>
      </c>
      <c r="I448" s="71"/>
      <c r="J448" s="73"/>
      <c r="K448" s="73"/>
      <c r="L448" s="73"/>
      <c r="M448" s="80"/>
      <c r="N448" s="73"/>
      <c r="O448" s="74">
        <f t="shared" si="133"/>
        <v>0</v>
      </c>
      <c r="P448" s="73">
        <f t="shared" si="134"/>
        <v>0</v>
      </c>
      <c r="Q448" s="73"/>
      <c r="R448" s="73"/>
      <c r="S448" s="71"/>
      <c r="T448" s="71"/>
    </row>
    <row r="449" spans="1:20" ht="26.25" x14ac:dyDescent="0.25">
      <c r="A449" s="24" t="s">
        <v>3210</v>
      </c>
      <c r="B449" s="18" t="s">
        <v>4098</v>
      </c>
      <c r="C449" s="9" t="s">
        <v>1041</v>
      </c>
      <c r="D449" s="7" t="s">
        <v>891</v>
      </c>
      <c r="E449" s="7" t="s">
        <v>1040</v>
      </c>
      <c r="F449" s="2">
        <v>1200</v>
      </c>
      <c r="G449" s="2">
        <f t="shared" si="132"/>
        <v>2400</v>
      </c>
      <c r="H449" s="7" t="s">
        <v>909</v>
      </c>
      <c r="I449" s="71"/>
      <c r="J449" s="73"/>
      <c r="K449" s="73"/>
      <c r="L449" s="73"/>
      <c r="M449" s="80"/>
      <c r="N449" s="73"/>
      <c r="O449" s="74">
        <f t="shared" si="133"/>
        <v>0</v>
      </c>
      <c r="P449" s="73">
        <f t="shared" si="134"/>
        <v>0</v>
      </c>
      <c r="Q449" s="73"/>
      <c r="R449" s="73"/>
      <c r="S449" s="71"/>
      <c r="T449" s="71"/>
    </row>
    <row r="450" spans="1:20" x14ac:dyDescent="0.25">
      <c r="A450" s="24" t="s">
        <v>3210</v>
      </c>
      <c r="B450" s="18" t="s">
        <v>4099</v>
      </c>
      <c r="C450" s="9" t="s">
        <v>1841</v>
      </c>
      <c r="D450" s="7" t="s">
        <v>891</v>
      </c>
      <c r="E450" s="3" t="s">
        <v>1043</v>
      </c>
      <c r="F450" s="2">
        <v>660</v>
      </c>
      <c r="G450" s="2">
        <f t="shared" si="132"/>
        <v>1320</v>
      </c>
      <c r="H450" s="7" t="s">
        <v>909</v>
      </c>
      <c r="I450" s="71"/>
      <c r="J450" s="73"/>
      <c r="K450" s="73"/>
      <c r="L450" s="73"/>
      <c r="M450" s="80"/>
      <c r="N450" s="73"/>
      <c r="O450" s="74">
        <f t="shared" si="133"/>
        <v>0</v>
      </c>
      <c r="P450" s="73">
        <f t="shared" si="134"/>
        <v>0</v>
      </c>
      <c r="Q450" s="73"/>
      <c r="R450" s="73"/>
      <c r="S450" s="71"/>
      <c r="T450" s="71"/>
    </row>
    <row r="451" spans="1:20" ht="26.25" x14ac:dyDescent="0.25">
      <c r="A451" s="24" t="s">
        <v>3210</v>
      </c>
      <c r="B451" s="18" t="s">
        <v>4100</v>
      </c>
      <c r="C451" s="9" t="s">
        <v>1044</v>
      </c>
      <c r="D451" s="7" t="s">
        <v>891</v>
      </c>
      <c r="E451" s="7" t="s">
        <v>1045</v>
      </c>
      <c r="F451" s="2">
        <v>80</v>
      </c>
      <c r="G451" s="2">
        <f t="shared" si="132"/>
        <v>160</v>
      </c>
      <c r="H451" s="7" t="s">
        <v>909</v>
      </c>
      <c r="I451" s="71"/>
      <c r="J451" s="73"/>
      <c r="K451" s="73"/>
      <c r="L451" s="73"/>
      <c r="M451" s="80"/>
      <c r="N451" s="73"/>
      <c r="O451" s="74">
        <f t="shared" si="133"/>
        <v>0</v>
      </c>
      <c r="P451" s="73">
        <f t="shared" si="134"/>
        <v>0</v>
      </c>
      <c r="Q451" s="73"/>
      <c r="R451" s="73"/>
      <c r="S451" s="71"/>
      <c r="T451" s="71"/>
    </row>
    <row r="452" spans="1:20" ht="26.25" x14ac:dyDescent="0.25">
      <c r="A452" s="24" t="s">
        <v>3210</v>
      </c>
      <c r="B452" s="18" t="s">
        <v>4101</v>
      </c>
      <c r="C452" s="9" t="s">
        <v>1047</v>
      </c>
      <c r="D452" s="7" t="s">
        <v>891</v>
      </c>
      <c r="E452" s="7" t="s">
        <v>1046</v>
      </c>
      <c r="F452" s="2">
        <v>20</v>
      </c>
      <c r="G452" s="2">
        <f t="shared" si="132"/>
        <v>40</v>
      </c>
      <c r="H452" s="7" t="s">
        <v>909</v>
      </c>
      <c r="I452" s="71"/>
      <c r="J452" s="73"/>
      <c r="K452" s="73"/>
      <c r="L452" s="73"/>
      <c r="M452" s="80"/>
      <c r="N452" s="73"/>
      <c r="O452" s="74">
        <f t="shared" si="133"/>
        <v>0</v>
      </c>
      <c r="P452" s="73">
        <f t="shared" si="134"/>
        <v>0</v>
      </c>
      <c r="Q452" s="73"/>
      <c r="R452" s="73"/>
      <c r="S452" s="71"/>
      <c r="T452" s="71"/>
    </row>
    <row r="453" spans="1:20" ht="26.25" x14ac:dyDescent="0.25">
      <c r="A453" s="24" t="s">
        <v>3210</v>
      </c>
      <c r="B453" s="18" t="s">
        <v>4102</v>
      </c>
      <c r="C453" s="9" t="s">
        <v>1840</v>
      </c>
      <c r="D453" s="7" t="s">
        <v>891</v>
      </c>
      <c r="E453" s="7" t="s">
        <v>1842</v>
      </c>
      <c r="F453" s="2">
        <v>24</v>
      </c>
      <c r="G453" s="2">
        <f t="shared" si="132"/>
        <v>48</v>
      </c>
      <c r="H453" s="7" t="s">
        <v>1053</v>
      </c>
      <c r="I453" s="71"/>
      <c r="J453" s="73"/>
      <c r="K453" s="73"/>
      <c r="L453" s="73"/>
      <c r="M453" s="80"/>
      <c r="N453" s="73"/>
      <c r="O453" s="74">
        <f t="shared" si="133"/>
        <v>0</v>
      </c>
      <c r="P453" s="73">
        <f t="shared" si="134"/>
        <v>0</v>
      </c>
      <c r="Q453" s="73"/>
      <c r="R453" s="73"/>
      <c r="S453" s="71"/>
      <c r="T453" s="71"/>
    </row>
    <row r="454" spans="1:20" ht="26.25" x14ac:dyDescent="0.25">
      <c r="A454" s="24" t="s">
        <v>3210</v>
      </c>
      <c r="B454" s="18" t="s">
        <v>4103</v>
      </c>
      <c r="C454" s="9" t="s">
        <v>2828</v>
      </c>
      <c r="D454" s="7" t="s">
        <v>891</v>
      </c>
      <c r="E454" s="8" t="s">
        <v>2834</v>
      </c>
      <c r="F454" s="2">
        <v>14</v>
      </c>
      <c r="G454" s="2">
        <f t="shared" si="132"/>
        <v>28</v>
      </c>
      <c r="H454" s="7" t="s">
        <v>1053</v>
      </c>
      <c r="I454" s="71"/>
      <c r="J454" s="73"/>
      <c r="K454" s="73"/>
      <c r="L454" s="73"/>
      <c r="M454" s="80"/>
      <c r="N454" s="73"/>
      <c r="O454" s="74">
        <f t="shared" si="133"/>
        <v>0</v>
      </c>
      <c r="P454" s="73">
        <f t="shared" si="134"/>
        <v>0</v>
      </c>
      <c r="Q454" s="73"/>
      <c r="R454" s="73"/>
      <c r="S454" s="71"/>
      <c r="T454" s="71"/>
    </row>
    <row r="455" spans="1:20" ht="26.25" x14ac:dyDescent="0.25">
      <c r="A455" s="24" t="s">
        <v>3210</v>
      </c>
      <c r="B455" s="18" t="s">
        <v>4104</v>
      </c>
      <c r="C455" s="9" t="s">
        <v>2829</v>
      </c>
      <c r="D455" s="7" t="s">
        <v>891</v>
      </c>
      <c r="E455" s="8" t="s">
        <v>2821</v>
      </c>
      <c r="F455" s="2">
        <v>10</v>
      </c>
      <c r="G455" s="2">
        <f t="shared" si="132"/>
        <v>20</v>
      </c>
      <c r="H455" s="7" t="s">
        <v>2001</v>
      </c>
      <c r="I455" s="71"/>
      <c r="J455" s="73"/>
      <c r="K455" s="73"/>
      <c r="L455" s="73"/>
      <c r="M455" s="80"/>
      <c r="N455" s="73"/>
      <c r="O455" s="74">
        <f t="shared" si="133"/>
        <v>0</v>
      </c>
      <c r="P455" s="73">
        <f t="shared" si="134"/>
        <v>0</v>
      </c>
      <c r="Q455" s="73"/>
      <c r="R455" s="73"/>
      <c r="S455" s="71"/>
      <c r="T455" s="71"/>
    </row>
    <row r="456" spans="1:20" ht="26.25" x14ac:dyDescent="0.25">
      <c r="A456" s="24" t="s">
        <v>3210</v>
      </c>
      <c r="B456" s="18" t="s">
        <v>4105</v>
      </c>
      <c r="C456" s="9" t="s">
        <v>187</v>
      </c>
      <c r="D456" s="7" t="s">
        <v>891</v>
      </c>
      <c r="E456" s="8" t="s">
        <v>2822</v>
      </c>
      <c r="F456" s="2">
        <v>26</v>
      </c>
      <c r="G456" s="2">
        <f t="shared" si="132"/>
        <v>52</v>
      </c>
      <c r="H456" s="7" t="s">
        <v>2001</v>
      </c>
      <c r="I456" s="71"/>
      <c r="J456" s="73"/>
      <c r="K456" s="73"/>
      <c r="L456" s="73"/>
      <c r="M456" s="80"/>
      <c r="N456" s="73"/>
      <c r="O456" s="74">
        <f t="shared" si="133"/>
        <v>0</v>
      </c>
      <c r="P456" s="73">
        <f t="shared" si="134"/>
        <v>0</v>
      </c>
      <c r="Q456" s="73"/>
      <c r="R456" s="73"/>
      <c r="S456" s="71"/>
      <c r="T456" s="71"/>
    </row>
    <row r="457" spans="1:20" ht="26.25" x14ac:dyDescent="0.25">
      <c r="A457" s="24" t="s">
        <v>3210</v>
      </c>
      <c r="B457" s="18" t="s">
        <v>4106</v>
      </c>
      <c r="C457" s="9" t="s">
        <v>2830</v>
      </c>
      <c r="D457" s="7" t="s">
        <v>891</v>
      </c>
      <c r="E457" s="8" t="s">
        <v>2823</v>
      </c>
      <c r="F457" s="2">
        <v>16</v>
      </c>
      <c r="G457" s="2">
        <f t="shared" si="132"/>
        <v>32</v>
      </c>
      <c r="H457" s="7" t="s">
        <v>910</v>
      </c>
      <c r="I457" s="71"/>
      <c r="J457" s="73"/>
      <c r="K457" s="73"/>
      <c r="L457" s="73"/>
      <c r="M457" s="80"/>
      <c r="N457" s="73"/>
      <c r="O457" s="74">
        <f t="shared" si="133"/>
        <v>0</v>
      </c>
      <c r="P457" s="73">
        <f t="shared" si="134"/>
        <v>0</v>
      </c>
      <c r="Q457" s="73"/>
      <c r="R457" s="73"/>
      <c r="S457" s="71"/>
      <c r="T457" s="71"/>
    </row>
    <row r="458" spans="1:20" ht="39" x14ac:dyDescent="0.25">
      <c r="A458" s="24" t="s">
        <v>3210</v>
      </c>
      <c r="B458" s="18" t="s">
        <v>4107</v>
      </c>
      <c r="C458" s="9" t="s">
        <v>2831</v>
      </c>
      <c r="D458" s="7" t="s">
        <v>891</v>
      </c>
      <c r="E458" s="8" t="s">
        <v>2824</v>
      </c>
      <c r="F458" s="2">
        <v>8</v>
      </c>
      <c r="G458" s="2">
        <f t="shared" si="132"/>
        <v>16</v>
      </c>
      <c r="H458" s="7" t="s">
        <v>2001</v>
      </c>
      <c r="I458" s="71"/>
      <c r="J458" s="73"/>
      <c r="K458" s="73"/>
      <c r="L458" s="73"/>
      <c r="M458" s="80"/>
      <c r="N458" s="73"/>
      <c r="O458" s="74">
        <f t="shared" si="133"/>
        <v>0</v>
      </c>
      <c r="P458" s="73">
        <f t="shared" si="134"/>
        <v>0</v>
      </c>
      <c r="Q458" s="73"/>
      <c r="R458" s="73"/>
      <c r="S458" s="71"/>
      <c r="T458" s="71"/>
    </row>
    <row r="459" spans="1:20" x14ac:dyDescent="0.25">
      <c r="A459" s="24" t="s">
        <v>3210</v>
      </c>
      <c r="B459" s="18" t="s">
        <v>4108</v>
      </c>
      <c r="C459" s="9" t="s">
        <v>2833</v>
      </c>
      <c r="D459" s="7" t="s">
        <v>891</v>
      </c>
      <c r="E459" s="8" t="s">
        <v>2825</v>
      </c>
      <c r="F459" s="2">
        <v>8</v>
      </c>
      <c r="G459" s="2">
        <f t="shared" si="132"/>
        <v>16</v>
      </c>
      <c r="H459" s="7" t="s">
        <v>910</v>
      </c>
      <c r="I459" s="71"/>
      <c r="J459" s="73"/>
      <c r="K459" s="73"/>
      <c r="L459" s="73"/>
      <c r="M459" s="80"/>
      <c r="N459" s="73"/>
      <c r="O459" s="74">
        <f t="shared" si="133"/>
        <v>0</v>
      </c>
      <c r="P459" s="73">
        <f t="shared" si="134"/>
        <v>0</v>
      </c>
      <c r="Q459" s="73"/>
      <c r="R459" s="73"/>
      <c r="S459" s="71"/>
      <c r="T459" s="71"/>
    </row>
    <row r="460" spans="1:20" ht="26.25" x14ac:dyDescent="0.25">
      <c r="A460" s="24" t="s">
        <v>3210</v>
      </c>
      <c r="B460" s="18" t="s">
        <v>4109</v>
      </c>
      <c r="C460" s="9" t="s">
        <v>2832</v>
      </c>
      <c r="D460" s="7" t="s">
        <v>891</v>
      </c>
      <c r="E460" s="8" t="s">
        <v>2826</v>
      </c>
      <c r="F460" s="2">
        <v>4</v>
      </c>
      <c r="G460" s="2">
        <f t="shared" si="132"/>
        <v>8</v>
      </c>
      <c r="H460" s="7" t="s">
        <v>2001</v>
      </c>
      <c r="I460" s="71"/>
      <c r="J460" s="73"/>
      <c r="K460" s="73"/>
      <c r="L460" s="73"/>
      <c r="M460" s="80"/>
      <c r="N460" s="73"/>
      <c r="O460" s="74">
        <f t="shared" si="133"/>
        <v>0</v>
      </c>
      <c r="P460" s="73">
        <f t="shared" si="134"/>
        <v>0</v>
      </c>
      <c r="Q460" s="73"/>
      <c r="R460" s="73"/>
      <c r="S460" s="71"/>
      <c r="T460" s="71"/>
    </row>
    <row r="461" spans="1:20" x14ac:dyDescent="0.25">
      <c r="A461" s="24" t="s">
        <v>3210</v>
      </c>
      <c r="B461" s="18" t="s">
        <v>4110</v>
      </c>
      <c r="C461" s="2">
        <v>281718</v>
      </c>
      <c r="D461" s="7" t="s">
        <v>891</v>
      </c>
      <c r="E461" s="8" t="s">
        <v>2827</v>
      </c>
      <c r="F461" s="2">
        <v>4</v>
      </c>
      <c r="G461" s="2">
        <f t="shared" si="132"/>
        <v>8</v>
      </c>
      <c r="H461" s="3" t="s">
        <v>2001</v>
      </c>
      <c r="I461" s="75"/>
      <c r="J461" s="78"/>
      <c r="K461" s="78"/>
      <c r="L461" s="73"/>
      <c r="M461" s="76"/>
      <c r="N461" s="76"/>
      <c r="O461" s="74">
        <f t="shared" si="133"/>
        <v>0</v>
      </c>
      <c r="P461" s="73">
        <f t="shared" si="134"/>
        <v>0</v>
      </c>
      <c r="Q461" s="76"/>
      <c r="R461" s="76"/>
      <c r="S461" s="76"/>
      <c r="T461" s="76"/>
    </row>
    <row r="462" spans="1:20" x14ac:dyDescent="0.25">
      <c r="A462" s="23" t="s">
        <v>3210</v>
      </c>
      <c r="B462" s="19"/>
      <c r="C462" s="4"/>
      <c r="D462" s="5"/>
      <c r="E462" s="6" t="s">
        <v>2322</v>
      </c>
      <c r="F462" s="10"/>
      <c r="G462" s="42"/>
      <c r="H462" s="5"/>
      <c r="I462" s="67"/>
      <c r="J462" s="68"/>
      <c r="K462" s="68"/>
      <c r="L462" s="69"/>
      <c r="M462" s="69"/>
      <c r="N462" s="69"/>
      <c r="O462" s="70">
        <f>SUM(O446:O461)</f>
        <v>0</v>
      </c>
      <c r="P462" s="70">
        <f>SUM(P446:P461)</f>
        <v>0</v>
      </c>
      <c r="Q462" s="69"/>
      <c r="R462" s="69"/>
      <c r="S462" s="67"/>
      <c r="T462" s="67"/>
    </row>
    <row r="463" spans="1:20" x14ac:dyDescent="0.25">
      <c r="A463" s="24" t="s">
        <v>3847</v>
      </c>
      <c r="B463" s="18" t="s">
        <v>4111</v>
      </c>
      <c r="C463" s="9" t="s">
        <v>8</v>
      </c>
      <c r="D463" s="7" t="s">
        <v>908</v>
      </c>
      <c r="E463" s="7" t="s">
        <v>844</v>
      </c>
      <c r="F463" s="2">
        <v>26</v>
      </c>
      <c r="G463" s="2">
        <f>F463*2</f>
        <v>52</v>
      </c>
      <c r="H463" s="7" t="s">
        <v>909</v>
      </c>
      <c r="I463" s="71"/>
      <c r="J463" s="72"/>
      <c r="K463" s="72"/>
      <c r="L463" s="73"/>
      <c r="M463" s="73"/>
      <c r="N463" s="73"/>
      <c r="O463" s="74">
        <f>G463*J463</f>
        <v>0</v>
      </c>
      <c r="P463" s="73">
        <f>L463*G463</f>
        <v>0</v>
      </c>
      <c r="Q463" s="73"/>
      <c r="R463" s="73"/>
      <c r="S463" s="71"/>
      <c r="T463" s="71"/>
    </row>
    <row r="464" spans="1:20" x14ac:dyDescent="0.25">
      <c r="A464" s="23" t="s">
        <v>3847</v>
      </c>
      <c r="B464" s="19"/>
      <c r="C464" s="4"/>
      <c r="D464" s="5"/>
      <c r="E464" s="6" t="s">
        <v>2322</v>
      </c>
      <c r="F464" s="10"/>
      <c r="G464" s="42"/>
      <c r="H464" s="5"/>
      <c r="I464" s="67"/>
      <c r="J464" s="68"/>
      <c r="K464" s="68"/>
      <c r="L464" s="69"/>
      <c r="M464" s="69"/>
      <c r="N464" s="69"/>
      <c r="O464" s="70">
        <f>SUM(O463)</f>
        <v>0</v>
      </c>
      <c r="P464" s="70">
        <f>SUM(P463)</f>
        <v>0</v>
      </c>
      <c r="Q464" s="69"/>
      <c r="R464" s="69"/>
      <c r="S464" s="67"/>
      <c r="T464" s="67"/>
    </row>
    <row r="465" spans="1:20" x14ac:dyDescent="0.25">
      <c r="A465" s="24" t="s">
        <v>2368</v>
      </c>
      <c r="B465" s="18" t="s">
        <v>4112</v>
      </c>
      <c r="C465" s="9" t="s">
        <v>211</v>
      </c>
      <c r="D465" s="7" t="s">
        <v>1048</v>
      </c>
      <c r="E465" s="7" t="s">
        <v>773</v>
      </c>
      <c r="F465" s="2">
        <v>4</v>
      </c>
      <c r="G465" s="2">
        <f t="shared" ref="G465:G481" si="135">F465*2</f>
        <v>8</v>
      </c>
      <c r="H465" s="7" t="s">
        <v>909</v>
      </c>
      <c r="I465" s="71"/>
      <c r="J465" s="74"/>
      <c r="K465" s="74"/>
      <c r="L465" s="74"/>
      <c r="M465" s="74"/>
      <c r="N465" s="74"/>
      <c r="O465" s="74">
        <f t="shared" ref="O465:O481" si="136">G465*J465</f>
        <v>0</v>
      </c>
      <c r="P465" s="73">
        <f t="shared" ref="P465:P481" si="137">L465*G465</f>
        <v>0</v>
      </c>
      <c r="Q465" s="73"/>
      <c r="R465" s="73"/>
      <c r="S465" s="71"/>
      <c r="T465" s="71"/>
    </row>
    <row r="466" spans="1:20" x14ac:dyDescent="0.25">
      <c r="A466" s="24" t="s">
        <v>2368</v>
      </c>
      <c r="B466" s="18" t="s">
        <v>4113</v>
      </c>
      <c r="C466" s="9" t="s">
        <v>136</v>
      </c>
      <c r="D466" s="7" t="s">
        <v>1048</v>
      </c>
      <c r="E466" s="7" t="s">
        <v>783</v>
      </c>
      <c r="F466" s="2">
        <v>2</v>
      </c>
      <c r="G466" s="2">
        <f t="shared" si="135"/>
        <v>4</v>
      </c>
      <c r="H466" s="7" t="s">
        <v>909</v>
      </c>
      <c r="I466" s="71"/>
      <c r="J466" s="74"/>
      <c r="K466" s="74"/>
      <c r="L466" s="74"/>
      <c r="M466" s="74"/>
      <c r="N466" s="74"/>
      <c r="O466" s="74">
        <f t="shared" si="136"/>
        <v>0</v>
      </c>
      <c r="P466" s="73">
        <f t="shared" si="137"/>
        <v>0</v>
      </c>
      <c r="Q466" s="73"/>
      <c r="R466" s="73"/>
      <c r="S466" s="71"/>
      <c r="T466" s="71"/>
    </row>
    <row r="467" spans="1:20" ht="26.25" x14ac:dyDescent="0.25">
      <c r="A467" s="24" t="s">
        <v>2368</v>
      </c>
      <c r="B467" s="18" t="s">
        <v>4114</v>
      </c>
      <c r="C467" s="9" t="s">
        <v>41</v>
      </c>
      <c r="D467" s="7" t="s">
        <v>1048</v>
      </c>
      <c r="E467" s="7" t="s">
        <v>801</v>
      </c>
      <c r="F467" s="2">
        <v>2</v>
      </c>
      <c r="G467" s="2">
        <f t="shared" si="135"/>
        <v>4</v>
      </c>
      <c r="H467" s="7" t="s">
        <v>909</v>
      </c>
      <c r="I467" s="71"/>
      <c r="J467" s="74"/>
      <c r="K467" s="74"/>
      <c r="L467" s="74"/>
      <c r="M467" s="74"/>
      <c r="N467" s="74"/>
      <c r="O467" s="74">
        <f t="shared" si="136"/>
        <v>0</v>
      </c>
      <c r="P467" s="73">
        <f t="shared" si="137"/>
        <v>0</v>
      </c>
      <c r="Q467" s="73"/>
      <c r="R467" s="73"/>
      <c r="S467" s="71"/>
      <c r="T467" s="71"/>
    </row>
    <row r="468" spans="1:20" x14ac:dyDescent="0.25">
      <c r="A468" s="24" t="s">
        <v>2368</v>
      </c>
      <c r="B468" s="18" t="s">
        <v>4117</v>
      </c>
      <c r="C468" s="9" t="s">
        <v>17</v>
      </c>
      <c r="D468" s="7" t="s">
        <v>1048</v>
      </c>
      <c r="E468" s="7" t="s">
        <v>869</v>
      </c>
      <c r="F468" s="2">
        <v>16</v>
      </c>
      <c r="G468" s="2">
        <f t="shared" si="135"/>
        <v>32</v>
      </c>
      <c r="H468" s="7" t="s">
        <v>909</v>
      </c>
      <c r="I468" s="71"/>
      <c r="J468" s="74"/>
      <c r="K468" s="74"/>
      <c r="L468" s="74"/>
      <c r="M468" s="74"/>
      <c r="N468" s="74"/>
      <c r="O468" s="74">
        <f t="shared" si="136"/>
        <v>0</v>
      </c>
      <c r="P468" s="73">
        <f t="shared" si="137"/>
        <v>0</v>
      </c>
      <c r="Q468" s="73"/>
      <c r="R468" s="73"/>
      <c r="S468" s="71"/>
      <c r="T468" s="71"/>
    </row>
    <row r="469" spans="1:20" ht="26.25" x14ac:dyDescent="0.25">
      <c r="A469" s="24" t="s">
        <v>2368</v>
      </c>
      <c r="B469" s="18" t="s">
        <v>4118</v>
      </c>
      <c r="C469" s="2" t="s">
        <v>3103</v>
      </c>
      <c r="D469" s="7" t="s">
        <v>1048</v>
      </c>
      <c r="E469" s="8" t="s">
        <v>3090</v>
      </c>
      <c r="F469" s="2">
        <v>4</v>
      </c>
      <c r="G469" s="2">
        <f t="shared" si="135"/>
        <v>8</v>
      </c>
      <c r="H469" s="7" t="s">
        <v>909</v>
      </c>
      <c r="I469" s="71"/>
      <c r="J469" s="78"/>
      <c r="K469" s="78"/>
      <c r="L469" s="74"/>
      <c r="M469" s="74"/>
      <c r="N469" s="74"/>
      <c r="O469" s="74">
        <f t="shared" si="136"/>
        <v>0</v>
      </c>
      <c r="P469" s="73">
        <f t="shared" si="137"/>
        <v>0</v>
      </c>
      <c r="Q469" s="73"/>
      <c r="R469" s="73"/>
      <c r="S469" s="71"/>
      <c r="T469" s="71"/>
    </row>
    <row r="470" spans="1:20" ht="26.25" x14ac:dyDescent="0.25">
      <c r="A470" s="24" t="s">
        <v>2368</v>
      </c>
      <c r="B470" s="18" t="s">
        <v>4119</v>
      </c>
      <c r="C470" s="2" t="s">
        <v>3104</v>
      </c>
      <c r="D470" s="7" t="s">
        <v>1048</v>
      </c>
      <c r="E470" s="8" t="s">
        <v>3091</v>
      </c>
      <c r="F470" s="2">
        <v>2</v>
      </c>
      <c r="G470" s="2">
        <f t="shared" si="135"/>
        <v>4</v>
      </c>
      <c r="H470" s="7" t="s">
        <v>909</v>
      </c>
      <c r="I470" s="71"/>
      <c r="J470" s="78"/>
      <c r="K470" s="78"/>
      <c r="L470" s="74"/>
      <c r="M470" s="74"/>
      <c r="N470" s="74"/>
      <c r="O470" s="74">
        <f t="shared" si="136"/>
        <v>0</v>
      </c>
      <c r="P470" s="73">
        <f t="shared" si="137"/>
        <v>0</v>
      </c>
      <c r="Q470" s="73"/>
      <c r="R470" s="73"/>
      <c r="S470" s="71"/>
      <c r="T470" s="71"/>
    </row>
    <row r="471" spans="1:20" ht="26.25" x14ac:dyDescent="0.25">
      <c r="A471" s="24" t="s">
        <v>2368</v>
      </c>
      <c r="B471" s="18" t="s">
        <v>4116</v>
      </c>
      <c r="C471" s="2" t="s">
        <v>3105</v>
      </c>
      <c r="D471" s="7" t="s">
        <v>1048</v>
      </c>
      <c r="E471" s="8" t="s">
        <v>3092</v>
      </c>
      <c r="F471" s="2">
        <v>2</v>
      </c>
      <c r="G471" s="2">
        <f t="shared" si="135"/>
        <v>4</v>
      </c>
      <c r="H471" s="7" t="s">
        <v>909</v>
      </c>
      <c r="I471" s="71"/>
      <c r="J471" s="78"/>
      <c r="K471" s="78"/>
      <c r="L471" s="74"/>
      <c r="M471" s="74"/>
      <c r="N471" s="74"/>
      <c r="O471" s="74">
        <f t="shared" si="136"/>
        <v>0</v>
      </c>
      <c r="P471" s="73">
        <f t="shared" si="137"/>
        <v>0</v>
      </c>
      <c r="Q471" s="73"/>
      <c r="R471" s="73"/>
      <c r="S471" s="71"/>
      <c r="T471" s="71"/>
    </row>
    <row r="472" spans="1:20" x14ac:dyDescent="0.25">
      <c r="A472" s="24" t="s">
        <v>2368</v>
      </c>
      <c r="B472" s="18" t="s">
        <v>4120</v>
      </c>
      <c r="C472" s="2" t="s">
        <v>3106</v>
      </c>
      <c r="D472" s="7" t="s">
        <v>1048</v>
      </c>
      <c r="E472" s="8" t="s">
        <v>3093</v>
      </c>
      <c r="F472" s="2">
        <v>10</v>
      </c>
      <c r="G472" s="2">
        <f t="shared" si="135"/>
        <v>20</v>
      </c>
      <c r="H472" s="7" t="s">
        <v>909</v>
      </c>
      <c r="I472" s="71"/>
      <c r="J472" s="78"/>
      <c r="K472" s="78"/>
      <c r="L472" s="74"/>
      <c r="M472" s="74"/>
      <c r="N472" s="74"/>
      <c r="O472" s="74">
        <f t="shared" si="136"/>
        <v>0</v>
      </c>
      <c r="P472" s="73">
        <f t="shared" si="137"/>
        <v>0</v>
      </c>
      <c r="Q472" s="73"/>
      <c r="R472" s="73"/>
      <c r="S472" s="71"/>
      <c r="T472" s="71"/>
    </row>
    <row r="473" spans="1:20" ht="26.25" x14ac:dyDescent="0.25">
      <c r="A473" s="24" t="s">
        <v>2368</v>
      </c>
      <c r="B473" s="18" t="s">
        <v>4115</v>
      </c>
      <c r="C473" s="2" t="s">
        <v>3107</v>
      </c>
      <c r="D473" s="7" t="s">
        <v>1048</v>
      </c>
      <c r="E473" s="8" t="s">
        <v>3094</v>
      </c>
      <c r="F473" s="2">
        <v>2</v>
      </c>
      <c r="G473" s="2">
        <f t="shared" si="135"/>
        <v>4</v>
      </c>
      <c r="H473" s="7" t="s">
        <v>909</v>
      </c>
      <c r="I473" s="71"/>
      <c r="J473" s="78"/>
      <c r="K473" s="78"/>
      <c r="L473" s="74"/>
      <c r="M473" s="74"/>
      <c r="N473" s="74"/>
      <c r="O473" s="74">
        <f t="shared" si="136"/>
        <v>0</v>
      </c>
      <c r="P473" s="73">
        <f t="shared" si="137"/>
        <v>0</v>
      </c>
      <c r="Q473" s="73"/>
      <c r="R473" s="73"/>
      <c r="S473" s="71"/>
      <c r="T473" s="71"/>
    </row>
    <row r="474" spans="1:20" x14ac:dyDescent="0.25">
      <c r="A474" s="24" t="s">
        <v>2368</v>
      </c>
      <c r="B474" s="18" t="s">
        <v>4121</v>
      </c>
      <c r="C474" s="2" t="s">
        <v>3108</v>
      </c>
      <c r="D474" s="7" t="s">
        <v>1048</v>
      </c>
      <c r="E474" s="8" t="s">
        <v>3095</v>
      </c>
      <c r="F474" s="2">
        <v>6</v>
      </c>
      <c r="G474" s="2">
        <f t="shared" si="135"/>
        <v>12</v>
      </c>
      <c r="H474" s="7" t="s">
        <v>909</v>
      </c>
      <c r="I474" s="71"/>
      <c r="J474" s="78"/>
      <c r="K474" s="78"/>
      <c r="L474" s="74"/>
      <c r="M474" s="74"/>
      <c r="N474" s="74"/>
      <c r="O474" s="74">
        <f t="shared" si="136"/>
        <v>0</v>
      </c>
      <c r="P474" s="73">
        <f t="shared" si="137"/>
        <v>0</v>
      </c>
      <c r="Q474" s="73"/>
      <c r="R474" s="73"/>
      <c r="S474" s="71"/>
      <c r="T474" s="71"/>
    </row>
    <row r="475" spans="1:20" ht="26.25" x14ac:dyDescent="0.25">
      <c r="A475" s="24" t="s">
        <v>2368</v>
      </c>
      <c r="B475" s="18" t="s">
        <v>4122</v>
      </c>
      <c r="C475" s="2" t="s">
        <v>3109</v>
      </c>
      <c r="D475" s="7" t="s">
        <v>1048</v>
      </c>
      <c r="E475" s="8" t="s">
        <v>3096</v>
      </c>
      <c r="F475" s="2">
        <v>4</v>
      </c>
      <c r="G475" s="2">
        <f t="shared" si="135"/>
        <v>8</v>
      </c>
      <c r="H475" s="7" t="s">
        <v>909</v>
      </c>
      <c r="I475" s="71"/>
      <c r="J475" s="78"/>
      <c r="K475" s="78"/>
      <c r="L475" s="74"/>
      <c r="M475" s="74"/>
      <c r="N475" s="74"/>
      <c r="O475" s="74">
        <f t="shared" si="136"/>
        <v>0</v>
      </c>
      <c r="P475" s="73">
        <f t="shared" si="137"/>
        <v>0</v>
      </c>
      <c r="Q475" s="73"/>
      <c r="R475" s="73"/>
      <c r="S475" s="71"/>
      <c r="T475" s="71"/>
    </row>
    <row r="476" spans="1:20" ht="26.25" x14ac:dyDescent="0.25">
      <c r="A476" s="24" t="s">
        <v>2368</v>
      </c>
      <c r="B476" s="18" t="s">
        <v>4123</v>
      </c>
      <c r="C476" s="2" t="s">
        <v>3110</v>
      </c>
      <c r="D476" s="7" t="s">
        <v>1048</v>
      </c>
      <c r="E476" s="8" t="s">
        <v>3097</v>
      </c>
      <c r="F476" s="2">
        <v>14</v>
      </c>
      <c r="G476" s="2">
        <f t="shared" si="135"/>
        <v>28</v>
      </c>
      <c r="H476" s="7" t="s">
        <v>909</v>
      </c>
      <c r="I476" s="71"/>
      <c r="J476" s="78"/>
      <c r="K476" s="78"/>
      <c r="L476" s="74"/>
      <c r="M476" s="74"/>
      <c r="N476" s="74"/>
      <c r="O476" s="74">
        <f t="shared" si="136"/>
        <v>0</v>
      </c>
      <c r="P476" s="73">
        <f t="shared" si="137"/>
        <v>0</v>
      </c>
      <c r="Q476" s="73"/>
      <c r="R476" s="73"/>
      <c r="S476" s="71"/>
      <c r="T476" s="71"/>
    </row>
    <row r="477" spans="1:20" ht="26.25" x14ac:dyDescent="0.25">
      <c r="A477" s="24" t="s">
        <v>2368</v>
      </c>
      <c r="B477" s="18" t="s">
        <v>4124</v>
      </c>
      <c r="C477" s="2" t="s">
        <v>3111</v>
      </c>
      <c r="D477" s="7" t="s">
        <v>1048</v>
      </c>
      <c r="E477" s="8" t="s">
        <v>3098</v>
      </c>
      <c r="F477" s="2">
        <v>14</v>
      </c>
      <c r="G477" s="2">
        <f t="shared" si="135"/>
        <v>28</v>
      </c>
      <c r="H477" s="7" t="s">
        <v>909</v>
      </c>
      <c r="I477" s="71"/>
      <c r="J477" s="78"/>
      <c r="K477" s="78"/>
      <c r="L477" s="74"/>
      <c r="M477" s="74"/>
      <c r="N477" s="74"/>
      <c r="O477" s="74">
        <f t="shared" si="136"/>
        <v>0</v>
      </c>
      <c r="P477" s="73">
        <f t="shared" si="137"/>
        <v>0</v>
      </c>
      <c r="Q477" s="73"/>
      <c r="R477" s="73"/>
      <c r="S477" s="71"/>
      <c r="T477" s="71"/>
    </row>
    <row r="478" spans="1:20" ht="26.25" x14ac:dyDescent="0.25">
      <c r="A478" s="24" t="s">
        <v>2368</v>
      </c>
      <c r="B478" s="18" t="s">
        <v>4125</v>
      </c>
      <c r="C478" s="2" t="s">
        <v>3112</v>
      </c>
      <c r="D478" s="7" t="s">
        <v>1048</v>
      </c>
      <c r="E478" s="8" t="s">
        <v>3099</v>
      </c>
      <c r="F478" s="2">
        <v>4</v>
      </c>
      <c r="G478" s="2">
        <f t="shared" si="135"/>
        <v>8</v>
      </c>
      <c r="H478" s="7" t="s">
        <v>909</v>
      </c>
      <c r="I478" s="71"/>
      <c r="J478" s="78"/>
      <c r="K478" s="78"/>
      <c r="L478" s="74"/>
      <c r="M478" s="74"/>
      <c r="N478" s="74"/>
      <c r="O478" s="74">
        <f t="shared" si="136"/>
        <v>0</v>
      </c>
      <c r="P478" s="73">
        <f t="shared" si="137"/>
        <v>0</v>
      </c>
      <c r="Q478" s="73"/>
      <c r="R478" s="73"/>
      <c r="S478" s="71"/>
      <c r="T478" s="71"/>
    </row>
    <row r="479" spans="1:20" x14ac:dyDescent="0.25">
      <c r="A479" s="24" t="s">
        <v>2368</v>
      </c>
      <c r="B479" s="18" t="s">
        <v>4126</v>
      </c>
      <c r="C479" s="2" t="s">
        <v>3112</v>
      </c>
      <c r="D479" s="7" t="s">
        <v>1048</v>
      </c>
      <c r="E479" s="8" t="s">
        <v>3100</v>
      </c>
      <c r="F479" s="2">
        <v>4</v>
      </c>
      <c r="G479" s="2">
        <f t="shared" si="135"/>
        <v>8</v>
      </c>
      <c r="H479" s="7" t="s">
        <v>909</v>
      </c>
      <c r="I479" s="71"/>
      <c r="J479" s="78"/>
      <c r="K479" s="78"/>
      <c r="L479" s="74"/>
      <c r="M479" s="74"/>
      <c r="N479" s="74"/>
      <c r="O479" s="74">
        <f t="shared" si="136"/>
        <v>0</v>
      </c>
      <c r="P479" s="73">
        <f t="shared" si="137"/>
        <v>0</v>
      </c>
      <c r="Q479" s="73"/>
      <c r="R479" s="73"/>
      <c r="S479" s="71"/>
      <c r="T479" s="71"/>
    </row>
    <row r="480" spans="1:20" ht="26.25" x14ac:dyDescent="0.25">
      <c r="A480" s="24" t="s">
        <v>2368</v>
      </c>
      <c r="B480" s="18" t="s">
        <v>4127</v>
      </c>
      <c r="C480" s="2" t="s">
        <v>3113</v>
      </c>
      <c r="D480" s="7" t="s">
        <v>1048</v>
      </c>
      <c r="E480" s="8" t="s">
        <v>3101</v>
      </c>
      <c r="F480" s="2">
        <v>10</v>
      </c>
      <c r="G480" s="2">
        <f t="shared" si="135"/>
        <v>20</v>
      </c>
      <c r="H480" s="7" t="s">
        <v>909</v>
      </c>
      <c r="I480" s="71"/>
      <c r="J480" s="78"/>
      <c r="K480" s="78"/>
      <c r="L480" s="74"/>
      <c r="M480" s="74"/>
      <c r="N480" s="74"/>
      <c r="O480" s="74">
        <f t="shared" si="136"/>
        <v>0</v>
      </c>
      <c r="P480" s="73">
        <f t="shared" si="137"/>
        <v>0</v>
      </c>
      <c r="Q480" s="73"/>
      <c r="R480" s="73"/>
      <c r="S480" s="71"/>
      <c r="T480" s="71"/>
    </row>
    <row r="481" spans="1:20" ht="26.25" x14ac:dyDescent="0.25">
      <c r="A481" s="24" t="s">
        <v>2368</v>
      </c>
      <c r="B481" s="18" t="s">
        <v>4128</v>
      </c>
      <c r="C481" s="2" t="s">
        <v>3114</v>
      </c>
      <c r="D481" s="7" t="s">
        <v>1048</v>
      </c>
      <c r="E481" s="8" t="s">
        <v>3102</v>
      </c>
      <c r="F481" s="2">
        <v>12</v>
      </c>
      <c r="G481" s="2">
        <f t="shared" si="135"/>
        <v>24</v>
      </c>
      <c r="H481" s="7" t="s">
        <v>909</v>
      </c>
      <c r="I481" s="71"/>
      <c r="J481" s="78"/>
      <c r="K481" s="78"/>
      <c r="L481" s="74"/>
      <c r="M481" s="74"/>
      <c r="N481" s="74"/>
      <c r="O481" s="74">
        <f t="shared" si="136"/>
        <v>0</v>
      </c>
      <c r="P481" s="73">
        <f t="shared" si="137"/>
        <v>0</v>
      </c>
      <c r="Q481" s="73"/>
      <c r="R481" s="73"/>
      <c r="S481" s="71"/>
      <c r="T481" s="71"/>
    </row>
    <row r="482" spans="1:20" x14ac:dyDescent="0.25">
      <c r="A482" s="23" t="s">
        <v>2368</v>
      </c>
      <c r="B482" s="19"/>
      <c r="C482" s="4"/>
      <c r="D482" s="5"/>
      <c r="E482" s="6" t="s">
        <v>2322</v>
      </c>
      <c r="F482" s="10"/>
      <c r="G482" s="42"/>
      <c r="H482" s="11"/>
      <c r="I482" s="79"/>
      <c r="J482" s="77"/>
      <c r="K482" s="77"/>
      <c r="L482" s="69"/>
      <c r="M482" s="69"/>
      <c r="N482" s="69"/>
      <c r="O482" s="70">
        <f>SUM(O465:O481)</f>
        <v>0</v>
      </c>
      <c r="P482" s="70">
        <f>SUM(P465:P481)</f>
        <v>0</v>
      </c>
      <c r="Q482" s="69"/>
      <c r="R482" s="69"/>
      <c r="S482" s="67"/>
      <c r="T482" s="67"/>
    </row>
    <row r="483" spans="1:20" ht="26.25" x14ac:dyDescent="0.25">
      <c r="A483" s="24" t="s">
        <v>1116</v>
      </c>
      <c r="B483" s="18" t="s">
        <v>4134</v>
      </c>
      <c r="C483" s="9" t="s">
        <v>161</v>
      </c>
      <c r="D483" s="7" t="s">
        <v>1998</v>
      </c>
      <c r="E483" s="7" t="s">
        <v>688</v>
      </c>
      <c r="F483" s="2">
        <v>2</v>
      </c>
      <c r="G483" s="2">
        <f t="shared" ref="G483:G485" si="138">F483*2</f>
        <v>4</v>
      </c>
      <c r="H483" s="7" t="s">
        <v>909</v>
      </c>
      <c r="I483" s="71"/>
      <c r="J483" s="78"/>
      <c r="K483" s="78"/>
      <c r="L483" s="73"/>
      <c r="M483" s="73"/>
      <c r="N483" s="73"/>
      <c r="O483" s="74">
        <f t="shared" ref="O483:O485" si="139">G483*J483</f>
        <v>0</v>
      </c>
      <c r="P483" s="73">
        <f t="shared" ref="P483:P485" si="140">L483*G483</f>
        <v>0</v>
      </c>
      <c r="Q483" s="73"/>
      <c r="R483" s="73"/>
      <c r="S483" s="71"/>
      <c r="T483" s="71"/>
    </row>
    <row r="484" spans="1:20" ht="39" x14ac:dyDescent="0.25">
      <c r="A484" s="24" t="s">
        <v>1116</v>
      </c>
      <c r="B484" s="18" t="s">
        <v>4135</v>
      </c>
      <c r="C484" s="9" t="s">
        <v>222</v>
      </c>
      <c r="D484" s="7" t="s">
        <v>1998</v>
      </c>
      <c r="E484" s="7" t="s">
        <v>703</v>
      </c>
      <c r="F484" s="2">
        <v>2</v>
      </c>
      <c r="G484" s="2">
        <f t="shared" si="138"/>
        <v>4</v>
      </c>
      <c r="H484" s="7" t="s">
        <v>909</v>
      </c>
      <c r="I484" s="71"/>
      <c r="J484" s="78"/>
      <c r="K484" s="78"/>
      <c r="L484" s="73"/>
      <c r="M484" s="73"/>
      <c r="N484" s="73"/>
      <c r="O484" s="74">
        <f t="shared" si="139"/>
        <v>0</v>
      </c>
      <c r="P484" s="73">
        <f t="shared" si="140"/>
        <v>0</v>
      </c>
      <c r="Q484" s="73"/>
      <c r="R484" s="73"/>
      <c r="S484" s="71"/>
      <c r="T484" s="71"/>
    </row>
    <row r="485" spans="1:20" ht="26.25" x14ac:dyDescent="0.25">
      <c r="A485" s="24" t="s">
        <v>1116</v>
      </c>
      <c r="B485" s="18" t="s">
        <v>4137</v>
      </c>
      <c r="C485" s="9" t="s">
        <v>1999</v>
      </c>
      <c r="D485" s="7" t="s">
        <v>1998</v>
      </c>
      <c r="E485" s="7" t="s">
        <v>2000</v>
      </c>
      <c r="F485" s="2">
        <v>20</v>
      </c>
      <c r="G485" s="2">
        <f t="shared" si="138"/>
        <v>40</v>
      </c>
      <c r="H485" s="7" t="s">
        <v>909</v>
      </c>
      <c r="I485" s="71"/>
      <c r="J485" s="78"/>
      <c r="K485" s="78"/>
      <c r="L485" s="73"/>
      <c r="M485" s="73"/>
      <c r="N485" s="73"/>
      <c r="O485" s="74">
        <f t="shared" si="139"/>
        <v>0</v>
      </c>
      <c r="P485" s="73">
        <f t="shared" si="140"/>
        <v>0</v>
      </c>
      <c r="Q485" s="73"/>
      <c r="R485" s="73"/>
      <c r="S485" s="71"/>
      <c r="T485" s="71"/>
    </row>
    <row r="486" spans="1:20" x14ac:dyDescent="0.25">
      <c r="A486" s="23" t="s">
        <v>1116</v>
      </c>
      <c r="B486" s="19"/>
      <c r="C486" s="4"/>
      <c r="D486" s="5"/>
      <c r="E486" s="6" t="s">
        <v>2322</v>
      </c>
      <c r="F486" s="10"/>
      <c r="G486" s="42"/>
      <c r="H486" s="5"/>
      <c r="I486" s="67"/>
      <c r="J486" s="68"/>
      <c r="K486" s="68"/>
      <c r="L486" s="69"/>
      <c r="M486" s="69"/>
      <c r="N486" s="69"/>
      <c r="O486" s="70">
        <f>SUM(O483:O485)</f>
        <v>0</v>
      </c>
      <c r="P486" s="70">
        <f>SUM(P483:P485)</f>
        <v>0</v>
      </c>
      <c r="Q486" s="69"/>
      <c r="R486" s="69"/>
      <c r="S486" s="67"/>
      <c r="T486" s="67"/>
    </row>
    <row r="487" spans="1:20" ht="26.25" x14ac:dyDescent="0.25">
      <c r="A487" s="24" t="s">
        <v>3211</v>
      </c>
      <c r="B487" s="18" t="s">
        <v>4138</v>
      </c>
      <c r="C487" s="9" t="s">
        <v>282</v>
      </c>
      <c r="D487" s="7" t="s">
        <v>873</v>
      </c>
      <c r="E487" s="7" t="s">
        <v>438</v>
      </c>
      <c r="F487" s="2">
        <v>328</v>
      </c>
      <c r="G487" s="2">
        <f t="shared" ref="G487:G489" si="141">F487*2</f>
        <v>656</v>
      </c>
      <c r="H487" s="7" t="s">
        <v>909</v>
      </c>
      <c r="I487" s="71"/>
      <c r="J487" s="73"/>
      <c r="K487" s="73"/>
      <c r="L487" s="73"/>
      <c r="M487" s="73"/>
      <c r="N487" s="76"/>
      <c r="O487" s="74">
        <f t="shared" ref="O487:O489" si="142">G487*J487</f>
        <v>0</v>
      </c>
      <c r="P487" s="73">
        <f t="shared" ref="P487:P489" si="143">L487*G487</f>
        <v>0</v>
      </c>
      <c r="Q487" s="73"/>
      <c r="R487" s="73"/>
      <c r="S487" s="71"/>
      <c r="T487" s="71"/>
    </row>
    <row r="488" spans="1:20" ht="26.25" x14ac:dyDescent="0.25">
      <c r="A488" s="24" t="s">
        <v>3211</v>
      </c>
      <c r="B488" s="18" t="s">
        <v>4139</v>
      </c>
      <c r="C488" s="9" t="s">
        <v>370</v>
      </c>
      <c r="D488" s="7" t="s">
        <v>873</v>
      </c>
      <c r="E488" s="7" t="s">
        <v>544</v>
      </c>
      <c r="F488" s="2">
        <v>10</v>
      </c>
      <c r="G488" s="2">
        <f t="shared" si="141"/>
        <v>20</v>
      </c>
      <c r="H488" s="7" t="s">
        <v>909</v>
      </c>
      <c r="I488" s="71"/>
      <c r="J488" s="73"/>
      <c r="K488" s="73"/>
      <c r="L488" s="73"/>
      <c r="M488" s="73"/>
      <c r="N488" s="76"/>
      <c r="O488" s="74">
        <f t="shared" si="142"/>
        <v>0</v>
      </c>
      <c r="P488" s="73">
        <f t="shared" si="143"/>
        <v>0</v>
      </c>
      <c r="Q488" s="73"/>
      <c r="R488" s="73"/>
      <c r="S488" s="71"/>
      <c r="T488" s="71"/>
    </row>
    <row r="489" spans="1:20" ht="26.25" x14ac:dyDescent="0.25">
      <c r="A489" s="24" t="s">
        <v>3211</v>
      </c>
      <c r="B489" s="18" t="s">
        <v>4140</v>
      </c>
      <c r="C489" s="9" t="s">
        <v>5</v>
      </c>
      <c r="D489" s="7" t="s">
        <v>873</v>
      </c>
      <c r="E489" s="7" t="s">
        <v>439</v>
      </c>
      <c r="F489" s="2">
        <v>60</v>
      </c>
      <c r="G489" s="2">
        <f t="shared" si="141"/>
        <v>120</v>
      </c>
      <c r="H489" s="7" t="s">
        <v>909</v>
      </c>
      <c r="I489" s="71"/>
      <c r="J489" s="73"/>
      <c r="K489" s="73"/>
      <c r="L489" s="73"/>
      <c r="M489" s="73"/>
      <c r="N489" s="76"/>
      <c r="O489" s="74">
        <f t="shared" si="142"/>
        <v>0</v>
      </c>
      <c r="P489" s="73">
        <f t="shared" si="143"/>
        <v>0</v>
      </c>
      <c r="Q489" s="73"/>
      <c r="R489" s="73"/>
      <c r="S489" s="71"/>
      <c r="T489" s="71"/>
    </row>
    <row r="490" spans="1:20" x14ac:dyDescent="0.25">
      <c r="A490" s="23" t="s">
        <v>3211</v>
      </c>
      <c r="B490" s="19"/>
      <c r="C490" s="4"/>
      <c r="D490" s="5"/>
      <c r="E490" s="6" t="s">
        <v>2322</v>
      </c>
      <c r="F490" s="10"/>
      <c r="G490" s="42"/>
      <c r="H490" s="5"/>
      <c r="I490" s="67"/>
      <c r="J490" s="68"/>
      <c r="K490" s="68"/>
      <c r="L490" s="69"/>
      <c r="M490" s="69"/>
      <c r="N490" s="69"/>
      <c r="O490" s="70">
        <f>SUM(O487:O489)</f>
        <v>0</v>
      </c>
      <c r="P490" s="70">
        <f>SUM(P487:P489)</f>
        <v>0</v>
      </c>
      <c r="Q490" s="69"/>
      <c r="R490" s="69"/>
      <c r="S490" s="67"/>
      <c r="T490" s="67"/>
    </row>
    <row r="491" spans="1:20" x14ac:dyDescent="0.25">
      <c r="A491" s="24" t="s">
        <v>4130</v>
      </c>
      <c r="B491" s="18" t="s">
        <v>4136</v>
      </c>
      <c r="C491" s="2" t="s">
        <v>2043</v>
      </c>
      <c r="D491" s="3" t="s">
        <v>2019</v>
      </c>
      <c r="E491" s="3" t="s">
        <v>2044</v>
      </c>
      <c r="F491" s="2">
        <v>2</v>
      </c>
      <c r="G491" s="2">
        <f t="shared" ref="G491:G522" si="144">F491*2</f>
        <v>4</v>
      </c>
      <c r="H491" s="3" t="s">
        <v>909</v>
      </c>
      <c r="I491" s="75"/>
      <c r="J491" s="78"/>
      <c r="K491" s="78"/>
      <c r="L491" s="73"/>
      <c r="M491" s="73"/>
      <c r="N491" s="73"/>
      <c r="O491" s="74">
        <f t="shared" ref="O491:O522" si="145">G491*J491</f>
        <v>0</v>
      </c>
      <c r="P491" s="73">
        <f t="shared" ref="P491:P522" si="146">L491*G491</f>
        <v>0</v>
      </c>
      <c r="Q491" s="73"/>
      <c r="R491" s="73"/>
      <c r="S491" s="75"/>
      <c r="T491" s="75"/>
    </row>
    <row r="492" spans="1:20" x14ac:dyDescent="0.25">
      <c r="A492" s="24" t="s">
        <v>4130</v>
      </c>
      <c r="B492" s="18" t="s">
        <v>4141</v>
      </c>
      <c r="C492" s="2" t="s">
        <v>2045</v>
      </c>
      <c r="D492" s="3" t="s">
        <v>2019</v>
      </c>
      <c r="E492" s="3" t="s">
        <v>2046</v>
      </c>
      <c r="F492" s="2">
        <v>2</v>
      </c>
      <c r="G492" s="2">
        <f t="shared" si="144"/>
        <v>4</v>
      </c>
      <c r="H492" s="3" t="s">
        <v>909</v>
      </c>
      <c r="I492" s="75"/>
      <c r="J492" s="78"/>
      <c r="K492" s="78"/>
      <c r="L492" s="73"/>
      <c r="M492" s="73"/>
      <c r="N492" s="73"/>
      <c r="O492" s="74">
        <f t="shared" si="145"/>
        <v>0</v>
      </c>
      <c r="P492" s="73">
        <f t="shared" si="146"/>
        <v>0</v>
      </c>
      <c r="Q492" s="73"/>
      <c r="R492" s="73"/>
      <c r="S492" s="75"/>
      <c r="T492" s="75"/>
    </row>
    <row r="493" spans="1:20" x14ac:dyDescent="0.25">
      <c r="A493" s="24" t="s">
        <v>4130</v>
      </c>
      <c r="B493" s="18" t="s">
        <v>4142</v>
      </c>
      <c r="C493" s="2" t="s">
        <v>2047</v>
      </c>
      <c r="D493" s="3" t="s">
        <v>2019</v>
      </c>
      <c r="E493" s="3" t="s">
        <v>2048</v>
      </c>
      <c r="F493" s="2">
        <v>2</v>
      </c>
      <c r="G493" s="2">
        <f t="shared" si="144"/>
        <v>4</v>
      </c>
      <c r="H493" s="3" t="s">
        <v>909</v>
      </c>
      <c r="I493" s="75"/>
      <c r="J493" s="78"/>
      <c r="K493" s="78"/>
      <c r="L493" s="73"/>
      <c r="M493" s="73"/>
      <c r="N493" s="73"/>
      <c r="O493" s="74">
        <f t="shared" si="145"/>
        <v>0</v>
      </c>
      <c r="P493" s="73">
        <f t="shared" si="146"/>
        <v>0</v>
      </c>
      <c r="Q493" s="73"/>
      <c r="R493" s="73"/>
      <c r="S493" s="75"/>
      <c r="T493" s="75"/>
    </row>
    <row r="494" spans="1:20" x14ac:dyDescent="0.25">
      <c r="A494" s="24" t="s">
        <v>4130</v>
      </c>
      <c r="B494" s="18" t="s">
        <v>4143</v>
      </c>
      <c r="C494" s="2" t="s">
        <v>2049</v>
      </c>
      <c r="D494" s="3" t="s">
        <v>2019</v>
      </c>
      <c r="E494" s="3" t="s">
        <v>2050</v>
      </c>
      <c r="F494" s="2">
        <v>2</v>
      </c>
      <c r="G494" s="2">
        <f t="shared" si="144"/>
        <v>4</v>
      </c>
      <c r="H494" s="3" t="s">
        <v>909</v>
      </c>
      <c r="I494" s="75"/>
      <c r="J494" s="78"/>
      <c r="K494" s="78"/>
      <c r="L494" s="73"/>
      <c r="M494" s="73"/>
      <c r="N494" s="73"/>
      <c r="O494" s="74">
        <f t="shared" si="145"/>
        <v>0</v>
      </c>
      <c r="P494" s="73">
        <f t="shared" si="146"/>
        <v>0</v>
      </c>
      <c r="Q494" s="73"/>
      <c r="R494" s="73"/>
      <c r="S494" s="75"/>
      <c r="T494" s="75"/>
    </row>
    <row r="495" spans="1:20" x14ac:dyDescent="0.25">
      <c r="A495" s="24" t="s">
        <v>4130</v>
      </c>
      <c r="B495" s="18" t="s">
        <v>4144</v>
      </c>
      <c r="C495" s="2" t="s">
        <v>2051</v>
      </c>
      <c r="D495" s="3" t="s">
        <v>2019</v>
      </c>
      <c r="E495" s="3" t="s">
        <v>2052</v>
      </c>
      <c r="F495" s="2">
        <v>2</v>
      </c>
      <c r="G495" s="2">
        <f t="shared" si="144"/>
        <v>4</v>
      </c>
      <c r="H495" s="3" t="s">
        <v>909</v>
      </c>
      <c r="I495" s="75"/>
      <c r="J495" s="74"/>
      <c r="K495" s="74"/>
      <c r="L495" s="73"/>
      <c r="M495" s="73"/>
      <c r="N495" s="73"/>
      <c r="O495" s="74">
        <f t="shared" si="145"/>
        <v>0</v>
      </c>
      <c r="P495" s="73">
        <f t="shared" si="146"/>
        <v>0</v>
      </c>
      <c r="Q495" s="73"/>
      <c r="R495" s="73"/>
      <c r="S495" s="75"/>
      <c r="T495" s="75"/>
    </row>
    <row r="496" spans="1:20" x14ac:dyDescent="0.25">
      <c r="A496" s="24" t="s">
        <v>4130</v>
      </c>
      <c r="B496" s="18" t="s">
        <v>4145</v>
      </c>
      <c r="C496" s="2" t="s">
        <v>2053</v>
      </c>
      <c r="D496" s="3" t="s">
        <v>2019</v>
      </c>
      <c r="E496" s="3" t="s">
        <v>2054</v>
      </c>
      <c r="F496" s="2">
        <v>2</v>
      </c>
      <c r="G496" s="2">
        <f t="shared" si="144"/>
        <v>4</v>
      </c>
      <c r="H496" s="3" t="s">
        <v>909</v>
      </c>
      <c r="I496" s="75"/>
      <c r="J496" s="78"/>
      <c r="K496" s="78"/>
      <c r="L496" s="73"/>
      <c r="M496" s="73"/>
      <c r="N496" s="73"/>
      <c r="O496" s="74">
        <f t="shared" si="145"/>
        <v>0</v>
      </c>
      <c r="P496" s="73">
        <f t="shared" si="146"/>
        <v>0</v>
      </c>
      <c r="Q496" s="73"/>
      <c r="R496" s="73"/>
      <c r="S496" s="75"/>
      <c r="T496" s="75"/>
    </row>
    <row r="497" spans="1:20" x14ac:dyDescent="0.25">
      <c r="A497" s="24" t="s">
        <v>4130</v>
      </c>
      <c r="B497" s="18" t="s">
        <v>4146</v>
      </c>
      <c r="C497" s="2" t="s">
        <v>2055</v>
      </c>
      <c r="D497" s="3" t="s">
        <v>2019</v>
      </c>
      <c r="E497" s="3" t="s">
        <v>2056</v>
      </c>
      <c r="F497" s="2">
        <v>2</v>
      </c>
      <c r="G497" s="2">
        <f t="shared" si="144"/>
        <v>4</v>
      </c>
      <c r="H497" s="3" t="s">
        <v>909</v>
      </c>
      <c r="I497" s="75"/>
      <c r="J497" s="78"/>
      <c r="K497" s="78"/>
      <c r="L497" s="73"/>
      <c r="M497" s="73"/>
      <c r="N497" s="73"/>
      <c r="O497" s="74">
        <f t="shared" si="145"/>
        <v>0</v>
      </c>
      <c r="P497" s="73">
        <f t="shared" si="146"/>
        <v>0</v>
      </c>
      <c r="Q497" s="73"/>
      <c r="R497" s="73"/>
      <c r="S497" s="75"/>
      <c r="T497" s="75"/>
    </row>
    <row r="498" spans="1:20" x14ac:dyDescent="0.25">
      <c r="A498" s="24" t="s">
        <v>4130</v>
      </c>
      <c r="B498" s="18" t="s">
        <v>4147</v>
      </c>
      <c r="C498" s="2" t="s">
        <v>2057</v>
      </c>
      <c r="D498" s="3" t="s">
        <v>2019</v>
      </c>
      <c r="E498" s="3" t="s">
        <v>2058</v>
      </c>
      <c r="F498" s="2">
        <v>2</v>
      </c>
      <c r="G498" s="2">
        <f t="shared" si="144"/>
        <v>4</v>
      </c>
      <c r="H498" s="3" t="s">
        <v>909</v>
      </c>
      <c r="I498" s="75"/>
      <c r="J498" s="78"/>
      <c r="K498" s="78"/>
      <c r="L498" s="73"/>
      <c r="M498" s="73"/>
      <c r="N498" s="73"/>
      <c r="O498" s="74">
        <f t="shared" si="145"/>
        <v>0</v>
      </c>
      <c r="P498" s="73">
        <f t="shared" si="146"/>
        <v>0</v>
      </c>
      <c r="Q498" s="73"/>
      <c r="R498" s="73"/>
      <c r="S498" s="75"/>
      <c r="T498" s="75"/>
    </row>
    <row r="499" spans="1:20" x14ac:dyDescent="0.25">
      <c r="A499" s="24" t="s">
        <v>4130</v>
      </c>
      <c r="B499" s="18" t="s">
        <v>4148</v>
      </c>
      <c r="C499" s="2" t="s">
        <v>2059</v>
      </c>
      <c r="D499" s="3" t="s">
        <v>2019</v>
      </c>
      <c r="E499" s="3" t="s">
        <v>2060</v>
      </c>
      <c r="F499" s="2">
        <v>2</v>
      </c>
      <c r="G499" s="2">
        <f t="shared" si="144"/>
        <v>4</v>
      </c>
      <c r="H499" s="3" t="s">
        <v>909</v>
      </c>
      <c r="I499" s="75"/>
      <c r="J499" s="78"/>
      <c r="K499" s="78"/>
      <c r="L499" s="73"/>
      <c r="M499" s="73"/>
      <c r="N499" s="73"/>
      <c r="O499" s="74">
        <f t="shared" si="145"/>
        <v>0</v>
      </c>
      <c r="P499" s="73">
        <f t="shared" si="146"/>
        <v>0</v>
      </c>
      <c r="Q499" s="73"/>
      <c r="R499" s="73"/>
      <c r="S499" s="75"/>
      <c r="T499" s="75"/>
    </row>
    <row r="500" spans="1:20" x14ac:dyDescent="0.25">
      <c r="A500" s="24" t="s">
        <v>4130</v>
      </c>
      <c r="B500" s="18" t="s">
        <v>4149</v>
      </c>
      <c r="C500" s="2" t="s">
        <v>2061</v>
      </c>
      <c r="D500" s="3" t="s">
        <v>2019</v>
      </c>
      <c r="E500" s="3" t="s">
        <v>2062</v>
      </c>
      <c r="F500" s="2">
        <v>2</v>
      </c>
      <c r="G500" s="2">
        <f t="shared" si="144"/>
        <v>4</v>
      </c>
      <c r="H500" s="3" t="s">
        <v>909</v>
      </c>
      <c r="I500" s="75"/>
      <c r="J500" s="78"/>
      <c r="K500" s="78"/>
      <c r="L500" s="73"/>
      <c r="M500" s="73"/>
      <c r="N500" s="73"/>
      <c r="O500" s="74">
        <f t="shared" si="145"/>
        <v>0</v>
      </c>
      <c r="P500" s="73">
        <f t="shared" si="146"/>
        <v>0</v>
      </c>
      <c r="Q500" s="73"/>
      <c r="R500" s="73"/>
      <c r="S500" s="75"/>
      <c r="T500" s="75"/>
    </row>
    <row r="501" spans="1:20" x14ac:dyDescent="0.25">
      <c r="A501" s="24" t="s">
        <v>4130</v>
      </c>
      <c r="B501" s="18" t="s">
        <v>4150</v>
      </c>
      <c r="C501" s="2" t="s">
        <v>2063</v>
      </c>
      <c r="D501" s="3" t="s">
        <v>2019</v>
      </c>
      <c r="E501" s="3" t="s">
        <v>2064</v>
      </c>
      <c r="F501" s="2">
        <v>2</v>
      </c>
      <c r="G501" s="2">
        <f t="shared" si="144"/>
        <v>4</v>
      </c>
      <c r="H501" s="3" t="s">
        <v>909</v>
      </c>
      <c r="I501" s="75"/>
      <c r="J501" s="78"/>
      <c r="K501" s="78"/>
      <c r="L501" s="73"/>
      <c r="M501" s="73"/>
      <c r="N501" s="73"/>
      <c r="O501" s="74">
        <f t="shared" si="145"/>
        <v>0</v>
      </c>
      <c r="P501" s="73">
        <f t="shared" si="146"/>
        <v>0</v>
      </c>
      <c r="Q501" s="73"/>
      <c r="R501" s="73"/>
      <c r="S501" s="75"/>
      <c r="T501" s="75"/>
    </row>
    <row r="502" spans="1:20" x14ac:dyDescent="0.25">
      <c r="A502" s="24" t="s">
        <v>4130</v>
      </c>
      <c r="B502" s="18" t="s">
        <v>4151</v>
      </c>
      <c r="C502" s="2" t="s">
        <v>2065</v>
      </c>
      <c r="D502" s="3" t="s">
        <v>2019</v>
      </c>
      <c r="E502" s="3" t="s">
        <v>2066</v>
      </c>
      <c r="F502" s="2">
        <v>2</v>
      </c>
      <c r="G502" s="2">
        <f t="shared" si="144"/>
        <v>4</v>
      </c>
      <c r="H502" s="3" t="s">
        <v>909</v>
      </c>
      <c r="I502" s="75"/>
      <c r="J502" s="78"/>
      <c r="K502" s="78"/>
      <c r="L502" s="73"/>
      <c r="M502" s="73"/>
      <c r="N502" s="73"/>
      <c r="O502" s="74">
        <f t="shared" si="145"/>
        <v>0</v>
      </c>
      <c r="P502" s="73">
        <f t="shared" si="146"/>
        <v>0</v>
      </c>
      <c r="Q502" s="73"/>
      <c r="R502" s="73"/>
      <c r="S502" s="75"/>
      <c r="T502" s="75"/>
    </row>
    <row r="503" spans="1:20" x14ac:dyDescent="0.25">
      <c r="A503" s="24" t="s">
        <v>4130</v>
      </c>
      <c r="B503" s="18" t="s">
        <v>4152</v>
      </c>
      <c r="C503" s="2" t="s">
        <v>2067</v>
      </c>
      <c r="D503" s="3" t="s">
        <v>2019</v>
      </c>
      <c r="E503" s="3" t="s">
        <v>2068</v>
      </c>
      <c r="F503" s="2">
        <v>2</v>
      </c>
      <c r="G503" s="2">
        <f t="shared" si="144"/>
        <v>4</v>
      </c>
      <c r="H503" s="3" t="s">
        <v>909</v>
      </c>
      <c r="I503" s="75"/>
      <c r="J503" s="78"/>
      <c r="K503" s="78"/>
      <c r="L503" s="73"/>
      <c r="M503" s="73"/>
      <c r="N503" s="73"/>
      <c r="O503" s="74">
        <f t="shared" si="145"/>
        <v>0</v>
      </c>
      <c r="P503" s="73">
        <f t="shared" si="146"/>
        <v>0</v>
      </c>
      <c r="Q503" s="73"/>
      <c r="R503" s="73"/>
      <c r="S503" s="75"/>
      <c r="T503" s="75"/>
    </row>
    <row r="504" spans="1:20" x14ac:dyDescent="0.25">
      <c r="A504" s="24" t="s">
        <v>4130</v>
      </c>
      <c r="B504" s="18" t="s">
        <v>4153</v>
      </c>
      <c r="C504" s="2" t="s">
        <v>2069</v>
      </c>
      <c r="D504" s="3" t="s">
        <v>2019</v>
      </c>
      <c r="E504" s="3" t="s">
        <v>2070</v>
      </c>
      <c r="F504" s="2">
        <v>2</v>
      </c>
      <c r="G504" s="2">
        <f t="shared" si="144"/>
        <v>4</v>
      </c>
      <c r="H504" s="3" t="s">
        <v>909</v>
      </c>
      <c r="I504" s="75"/>
      <c r="J504" s="78"/>
      <c r="K504" s="78"/>
      <c r="L504" s="73"/>
      <c r="M504" s="73"/>
      <c r="N504" s="73"/>
      <c r="O504" s="74">
        <f t="shared" si="145"/>
        <v>0</v>
      </c>
      <c r="P504" s="73">
        <f t="shared" si="146"/>
        <v>0</v>
      </c>
      <c r="Q504" s="73"/>
      <c r="R504" s="73"/>
      <c r="S504" s="75"/>
      <c r="T504" s="75"/>
    </row>
    <row r="505" spans="1:20" x14ac:dyDescent="0.25">
      <c r="A505" s="24" t="s">
        <v>4130</v>
      </c>
      <c r="B505" s="18" t="s">
        <v>4154</v>
      </c>
      <c r="C505" s="2" t="s">
        <v>2071</v>
      </c>
      <c r="D505" s="3" t="s">
        <v>2019</v>
      </c>
      <c r="E505" s="3" t="s">
        <v>2072</v>
      </c>
      <c r="F505" s="2">
        <v>2</v>
      </c>
      <c r="G505" s="2">
        <f t="shared" si="144"/>
        <v>4</v>
      </c>
      <c r="H505" s="3" t="s">
        <v>909</v>
      </c>
      <c r="I505" s="75"/>
      <c r="J505" s="74"/>
      <c r="K505" s="74"/>
      <c r="L505" s="73"/>
      <c r="M505" s="73"/>
      <c r="N505" s="73"/>
      <c r="O505" s="74">
        <f t="shared" si="145"/>
        <v>0</v>
      </c>
      <c r="P505" s="73">
        <f t="shared" si="146"/>
        <v>0</v>
      </c>
      <c r="Q505" s="73"/>
      <c r="R505" s="73"/>
      <c r="S505" s="75"/>
      <c r="T505" s="75"/>
    </row>
    <row r="506" spans="1:20" x14ac:dyDescent="0.25">
      <c r="A506" s="24" t="s">
        <v>4130</v>
      </c>
      <c r="B506" s="18" t="s">
        <v>4155</v>
      </c>
      <c r="C506" s="2" t="s">
        <v>2073</v>
      </c>
      <c r="D506" s="3" t="s">
        <v>2019</v>
      </c>
      <c r="E506" s="3" t="s">
        <v>2074</v>
      </c>
      <c r="F506" s="2">
        <v>2</v>
      </c>
      <c r="G506" s="2">
        <f t="shared" si="144"/>
        <v>4</v>
      </c>
      <c r="H506" s="3" t="s">
        <v>909</v>
      </c>
      <c r="I506" s="75"/>
      <c r="J506" s="74"/>
      <c r="K506" s="74"/>
      <c r="L506" s="73"/>
      <c r="M506" s="73"/>
      <c r="N506" s="73"/>
      <c r="O506" s="74">
        <f t="shared" si="145"/>
        <v>0</v>
      </c>
      <c r="P506" s="73">
        <f t="shared" si="146"/>
        <v>0</v>
      </c>
      <c r="Q506" s="73"/>
      <c r="R506" s="73"/>
      <c r="S506" s="75"/>
      <c r="T506" s="75"/>
    </row>
    <row r="507" spans="1:20" x14ac:dyDescent="0.25">
      <c r="A507" s="24" t="s">
        <v>4130</v>
      </c>
      <c r="B507" s="18" t="s">
        <v>4156</v>
      </c>
      <c r="C507" s="2" t="s">
        <v>2075</v>
      </c>
      <c r="D507" s="3" t="s">
        <v>2019</v>
      </c>
      <c r="E507" s="3" t="s">
        <v>2076</v>
      </c>
      <c r="F507" s="2">
        <v>2</v>
      </c>
      <c r="G507" s="2">
        <f t="shared" si="144"/>
        <v>4</v>
      </c>
      <c r="H507" s="3" t="s">
        <v>909</v>
      </c>
      <c r="I507" s="75"/>
      <c r="J507" s="78"/>
      <c r="K507" s="78"/>
      <c r="L507" s="73"/>
      <c r="M507" s="73"/>
      <c r="N507" s="73"/>
      <c r="O507" s="74">
        <f t="shared" si="145"/>
        <v>0</v>
      </c>
      <c r="P507" s="73">
        <f t="shared" si="146"/>
        <v>0</v>
      </c>
      <c r="Q507" s="73"/>
      <c r="R507" s="73"/>
      <c r="S507" s="75"/>
      <c r="T507" s="75"/>
    </row>
    <row r="508" spans="1:20" x14ac:dyDescent="0.25">
      <c r="A508" s="24" t="s">
        <v>4130</v>
      </c>
      <c r="B508" s="18" t="s">
        <v>4157</v>
      </c>
      <c r="C508" s="2" t="s">
        <v>2077</v>
      </c>
      <c r="D508" s="3" t="s">
        <v>2019</v>
      </c>
      <c r="E508" s="3" t="s">
        <v>2078</v>
      </c>
      <c r="F508" s="2">
        <v>2</v>
      </c>
      <c r="G508" s="2">
        <f t="shared" si="144"/>
        <v>4</v>
      </c>
      <c r="H508" s="3" t="s">
        <v>909</v>
      </c>
      <c r="I508" s="75"/>
      <c r="J508" s="78"/>
      <c r="K508" s="78"/>
      <c r="L508" s="73"/>
      <c r="M508" s="73"/>
      <c r="N508" s="73"/>
      <c r="O508" s="74">
        <f t="shared" si="145"/>
        <v>0</v>
      </c>
      <c r="P508" s="73">
        <f t="shared" si="146"/>
        <v>0</v>
      </c>
      <c r="Q508" s="73"/>
      <c r="R508" s="73"/>
      <c r="S508" s="75"/>
      <c r="T508" s="75"/>
    </row>
    <row r="509" spans="1:20" x14ac:dyDescent="0.25">
      <c r="A509" s="24" t="s">
        <v>4130</v>
      </c>
      <c r="B509" s="18" t="s">
        <v>4158</v>
      </c>
      <c r="C509" s="2" t="s">
        <v>2079</v>
      </c>
      <c r="D509" s="3" t="s">
        <v>2019</v>
      </c>
      <c r="E509" s="3" t="s">
        <v>2080</v>
      </c>
      <c r="F509" s="2">
        <v>2</v>
      </c>
      <c r="G509" s="2">
        <f t="shared" si="144"/>
        <v>4</v>
      </c>
      <c r="H509" s="3" t="s">
        <v>909</v>
      </c>
      <c r="I509" s="75"/>
      <c r="J509" s="78"/>
      <c r="K509" s="78"/>
      <c r="L509" s="73"/>
      <c r="M509" s="73"/>
      <c r="N509" s="73"/>
      <c r="O509" s="74">
        <f t="shared" si="145"/>
        <v>0</v>
      </c>
      <c r="P509" s="73">
        <f t="shared" si="146"/>
        <v>0</v>
      </c>
      <c r="Q509" s="73"/>
      <c r="R509" s="73"/>
      <c r="S509" s="75"/>
      <c r="T509" s="75"/>
    </row>
    <row r="510" spans="1:20" x14ac:dyDescent="0.25">
      <c r="A510" s="24" t="s">
        <v>4130</v>
      </c>
      <c r="B510" s="18" t="s">
        <v>4159</v>
      </c>
      <c r="C510" s="2" t="s">
        <v>2081</v>
      </c>
      <c r="D510" s="3" t="s">
        <v>2019</v>
      </c>
      <c r="E510" s="3" t="s">
        <v>2082</v>
      </c>
      <c r="F510" s="2">
        <v>2</v>
      </c>
      <c r="G510" s="2">
        <f t="shared" si="144"/>
        <v>4</v>
      </c>
      <c r="H510" s="3" t="s">
        <v>909</v>
      </c>
      <c r="I510" s="75"/>
      <c r="J510" s="78"/>
      <c r="K510" s="78"/>
      <c r="L510" s="73"/>
      <c r="M510" s="73"/>
      <c r="N510" s="73"/>
      <c r="O510" s="74">
        <f t="shared" si="145"/>
        <v>0</v>
      </c>
      <c r="P510" s="73">
        <f t="shared" si="146"/>
        <v>0</v>
      </c>
      <c r="Q510" s="73"/>
      <c r="R510" s="73"/>
      <c r="S510" s="75"/>
      <c r="T510" s="75"/>
    </row>
    <row r="511" spans="1:20" x14ac:dyDescent="0.25">
      <c r="A511" s="24" t="s">
        <v>4130</v>
      </c>
      <c r="B511" s="18" t="s">
        <v>4160</v>
      </c>
      <c r="C511" s="2" t="s">
        <v>2083</v>
      </c>
      <c r="D511" s="3" t="s">
        <v>2019</v>
      </c>
      <c r="E511" s="3" t="s">
        <v>2084</v>
      </c>
      <c r="F511" s="2">
        <v>2</v>
      </c>
      <c r="G511" s="2">
        <f t="shared" si="144"/>
        <v>4</v>
      </c>
      <c r="H511" s="3" t="s">
        <v>909</v>
      </c>
      <c r="I511" s="75"/>
      <c r="J511" s="78"/>
      <c r="K511" s="78"/>
      <c r="L511" s="73"/>
      <c r="M511" s="73"/>
      <c r="N511" s="73"/>
      <c r="O511" s="74">
        <f t="shared" si="145"/>
        <v>0</v>
      </c>
      <c r="P511" s="73">
        <f t="shared" si="146"/>
        <v>0</v>
      </c>
      <c r="Q511" s="73"/>
      <c r="R511" s="73"/>
      <c r="S511" s="75"/>
      <c r="T511" s="75"/>
    </row>
    <row r="512" spans="1:20" x14ac:dyDescent="0.25">
      <c r="A512" s="24" t="s">
        <v>4130</v>
      </c>
      <c r="B512" s="18" t="s">
        <v>4161</v>
      </c>
      <c r="C512" s="2" t="s">
        <v>2085</v>
      </c>
      <c r="D512" s="3" t="s">
        <v>2019</v>
      </c>
      <c r="E512" s="3" t="s">
        <v>2086</v>
      </c>
      <c r="F512" s="2">
        <v>2</v>
      </c>
      <c r="G512" s="2">
        <f t="shared" si="144"/>
        <v>4</v>
      </c>
      <c r="H512" s="3" t="s">
        <v>909</v>
      </c>
      <c r="I512" s="75"/>
      <c r="J512" s="74"/>
      <c r="K512" s="74"/>
      <c r="L512" s="73"/>
      <c r="M512" s="73"/>
      <c r="N512" s="73"/>
      <c r="O512" s="74">
        <f t="shared" si="145"/>
        <v>0</v>
      </c>
      <c r="P512" s="73">
        <f t="shared" si="146"/>
        <v>0</v>
      </c>
      <c r="Q512" s="73"/>
      <c r="R512" s="73"/>
      <c r="S512" s="75"/>
      <c r="T512" s="75"/>
    </row>
    <row r="513" spans="1:20" x14ac:dyDescent="0.25">
      <c r="A513" s="24" t="s">
        <v>4130</v>
      </c>
      <c r="B513" s="18" t="s">
        <v>4162</v>
      </c>
      <c r="C513" s="2" t="s">
        <v>2087</v>
      </c>
      <c r="D513" s="3" t="s">
        <v>2019</v>
      </c>
      <c r="E513" s="3" t="s">
        <v>2088</v>
      </c>
      <c r="F513" s="2">
        <v>2</v>
      </c>
      <c r="G513" s="2">
        <f t="shared" si="144"/>
        <v>4</v>
      </c>
      <c r="H513" s="3" t="s">
        <v>909</v>
      </c>
      <c r="I513" s="75"/>
      <c r="J513" s="78"/>
      <c r="K513" s="78"/>
      <c r="L513" s="73"/>
      <c r="M513" s="73"/>
      <c r="N513" s="73"/>
      <c r="O513" s="74">
        <f t="shared" si="145"/>
        <v>0</v>
      </c>
      <c r="P513" s="73">
        <f t="shared" si="146"/>
        <v>0</v>
      </c>
      <c r="Q513" s="73"/>
      <c r="R513" s="73"/>
      <c r="S513" s="75"/>
      <c r="T513" s="75"/>
    </row>
    <row r="514" spans="1:20" x14ac:dyDescent="0.25">
      <c r="A514" s="24" t="s">
        <v>4130</v>
      </c>
      <c r="B514" s="18" t="s">
        <v>4163</v>
      </c>
      <c r="C514" s="2" t="s">
        <v>2089</v>
      </c>
      <c r="D514" s="3" t="s">
        <v>2019</v>
      </c>
      <c r="E514" s="3" t="s">
        <v>2090</v>
      </c>
      <c r="F514" s="2">
        <v>2</v>
      </c>
      <c r="G514" s="2">
        <f t="shared" si="144"/>
        <v>4</v>
      </c>
      <c r="H514" s="3" t="s">
        <v>909</v>
      </c>
      <c r="I514" s="75"/>
      <c r="J514" s="78"/>
      <c r="K514" s="78"/>
      <c r="L514" s="73"/>
      <c r="M514" s="73"/>
      <c r="N514" s="73"/>
      <c r="O514" s="74">
        <f t="shared" si="145"/>
        <v>0</v>
      </c>
      <c r="P514" s="73">
        <f t="shared" si="146"/>
        <v>0</v>
      </c>
      <c r="Q514" s="73"/>
      <c r="R514" s="73"/>
      <c r="S514" s="75"/>
      <c r="T514" s="75"/>
    </row>
    <row r="515" spans="1:20" x14ac:dyDescent="0.25">
      <c r="A515" s="24" t="s">
        <v>4130</v>
      </c>
      <c r="B515" s="18" t="s">
        <v>4164</v>
      </c>
      <c r="C515" s="2" t="s">
        <v>2091</v>
      </c>
      <c r="D515" s="3" t="s">
        <v>2019</v>
      </c>
      <c r="E515" s="3" t="s">
        <v>2092</v>
      </c>
      <c r="F515" s="2">
        <v>2</v>
      </c>
      <c r="G515" s="2">
        <f t="shared" si="144"/>
        <v>4</v>
      </c>
      <c r="H515" s="3" t="s">
        <v>909</v>
      </c>
      <c r="I515" s="75"/>
      <c r="J515" s="78"/>
      <c r="K515" s="78"/>
      <c r="L515" s="73"/>
      <c r="M515" s="73"/>
      <c r="N515" s="73"/>
      <c r="O515" s="74">
        <f t="shared" si="145"/>
        <v>0</v>
      </c>
      <c r="P515" s="73">
        <f t="shared" si="146"/>
        <v>0</v>
      </c>
      <c r="Q515" s="73"/>
      <c r="R515" s="73"/>
      <c r="S515" s="75"/>
      <c r="T515" s="75"/>
    </row>
    <row r="516" spans="1:20" x14ac:dyDescent="0.25">
      <c r="A516" s="24" t="s">
        <v>4130</v>
      </c>
      <c r="B516" s="18" t="s">
        <v>4165</v>
      </c>
      <c r="C516" s="2" t="s">
        <v>2093</v>
      </c>
      <c r="D516" s="3" t="s">
        <v>2019</v>
      </c>
      <c r="E516" s="3" t="s">
        <v>2094</v>
      </c>
      <c r="F516" s="2">
        <v>2</v>
      </c>
      <c r="G516" s="2">
        <f t="shared" si="144"/>
        <v>4</v>
      </c>
      <c r="H516" s="3" t="s">
        <v>909</v>
      </c>
      <c r="I516" s="75"/>
      <c r="J516" s="78"/>
      <c r="K516" s="78"/>
      <c r="L516" s="73"/>
      <c r="M516" s="73"/>
      <c r="N516" s="73"/>
      <c r="O516" s="74">
        <f t="shared" si="145"/>
        <v>0</v>
      </c>
      <c r="P516" s="73">
        <f t="shared" si="146"/>
        <v>0</v>
      </c>
      <c r="Q516" s="73"/>
      <c r="R516" s="73"/>
      <c r="S516" s="75"/>
      <c r="T516" s="75"/>
    </row>
    <row r="517" spans="1:20" x14ac:dyDescent="0.25">
      <c r="A517" s="24" t="s">
        <v>4130</v>
      </c>
      <c r="B517" s="18" t="s">
        <v>4166</v>
      </c>
      <c r="C517" s="2" t="s">
        <v>2095</v>
      </c>
      <c r="D517" s="3" t="s">
        <v>2019</v>
      </c>
      <c r="E517" s="3" t="s">
        <v>2096</v>
      </c>
      <c r="F517" s="2">
        <v>2</v>
      </c>
      <c r="G517" s="2">
        <f t="shared" si="144"/>
        <v>4</v>
      </c>
      <c r="H517" s="3" t="s">
        <v>909</v>
      </c>
      <c r="I517" s="75"/>
      <c r="J517" s="78"/>
      <c r="K517" s="78"/>
      <c r="L517" s="73"/>
      <c r="M517" s="73"/>
      <c r="N517" s="73"/>
      <c r="O517" s="74">
        <f t="shared" si="145"/>
        <v>0</v>
      </c>
      <c r="P517" s="73">
        <f t="shared" si="146"/>
        <v>0</v>
      </c>
      <c r="Q517" s="73"/>
      <c r="R517" s="73"/>
      <c r="S517" s="75"/>
      <c r="T517" s="75"/>
    </row>
    <row r="518" spans="1:20" x14ac:dyDescent="0.25">
      <c r="A518" s="24" t="s">
        <v>4130</v>
      </c>
      <c r="B518" s="18" t="s">
        <v>4167</v>
      </c>
      <c r="C518" s="2" t="s">
        <v>2097</v>
      </c>
      <c r="D518" s="3" t="s">
        <v>2019</v>
      </c>
      <c r="E518" s="3" t="s">
        <v>2098</v>
      </c>
      <c r="F518" s="2">
        <v>2</v>
      </c>
      <c r="G518" s="2">
        <f t="shared" si="144"/>
        <v>4</v>
      </c>
      <c r="H518" s="3" t="s">
        <v>909</v>
      </c>
      <c r="I518" s="75"/>
      <c r="J518" s="78"/>
      <c r="K518" s="78"/>
      <c r="L518" s="73"/>
      <c r="M518" s="73"/>
      <c r="N518" s="73"/>
      <c r="O518" s="74">
        <f t="shared" si="145"/>
        <v>0</v>
      </c>
      <c r="P518" s="73">
        <f t="shared" si="146"/>
        <v>0</v>
      </c>
      <c r="Q518" s="73"/>
      <c r="R518" s="73"/>
      <c r="S518" s="75"/>
      <c r="T518" s="75"/>
    </row>
    <row r="519" spans="1:20" x14ac:dyDescent="0.25">
      <c r="A519" s="24" t="s">
        <v>4130</v>
      </c>
      <c r="B519" s="18" t="s">
        <v>4168</v>
      </c>
      <c r="C519" s="2" t="s">
        <v>2099</v>
      </c>
      <c r="D519" s="3" t="s">
        <v>2019</v>
      </c>
      <c r="E519" s="3" t="s">
        <v>2100</v>
      </c>
      <c r="F519" s="2">
        <v>2</v>
      </c>
      <c r="G519" s="2">
        <f t="shared" si="144"/>
        <v>4</v>
      </c>
      <c r="H519" s="3" t="s">
        <v>909</v>
      </c>
      <c r="I519" s="75"/>
      <c r="J519" s="78"/>
      <c r="K519" s="78"/>
      <c r="L519" s="73"/>
      <c r="M519" s="73"/>
      <c r="N519" s="73"/>
      <c r="O519" s="74">
        <f t="shared" si="145"/>
        <v>0</v>
      </c>
      <c r="P519" s="73">
        <f t="shared" si="146"/>
        <v>0</v>
      </c>
      <c r="Q519" s="73"/>
      <c r="R519" s="73"/>
      <c r="S519" s="75"/>
      <c r="T519" s="75"/>
    </row>
    <row r="520" spans="1:20" x14ac:dyDescent="0.25">
      <c r="A520" s="24" t="s">
        <v>4130</v>
      </c>
      <c r="B520" s="18" t="s">
        <v>4169</v>
      </c>
      <c r="C520" s="2" t="s">
        <v>2101</v>
      </c>
      <c r="D520" s="3" t="s">
        <v>2019</v>
      </c>
      <c r="E520" s="3" t="s">
        <v>2102</v>
      </c>
      <c r="F520" s="2">
        <v>2</v>
      </c>
      <c r="G520" s="2">
        <f t="shared" si="144"/>
        <v>4</v>
      </c>
      <c r="H520" s="3" t="s">
        <v>909</v>
      </c>
      <c r="I520" s="75"/>
      <c r="J520" s="78"/>
      <c r="K520" s="78"/>
      <c r="L520" s="73"/>
      <c r="M520" s="73"/>
      <c r="N520" s="73"/>
      <c r="O520" s="74">
        <f t="shared" si="145"/>
        <v>0</v>
      </c>
      <c r="P520" s="73">
        <f t="shared" si="146"/>
        <v>0</v>
      </c>
      <c r="Q520" s="73"/>
      <c r="R520" s="73"/>
      <c r="S520" s="75"/>
      <c r="T520" s="75"/>
    </row>
    <row r="521" spans="1:20" x14ac:dyDescent="0.25">
      <c r="A521" s="24" t="s">
        <v>4130</v>
      </c>
      <c r="B521" s="18" t="s">
        <v>4170</v>
      </c>
      <c r="C521" s="2" t="s">
        <v>2103</v>
      </c>
      <c r="D521" s="3" t="s">
        <v>2019</v>
      </c>
      <c r="E521" s="3" t="s">
        <v>2104</v>
      </c>
      <c r="F521" s="2">
        <v>2</v>
      </c>
      <c r="G521" s="2">
        <f t="shared" si="144"/>
        <v>4</v>
      </c>
      <c r="H521" s="3" t="s">
        <v>909</v>
      </c>
      <c r="I521" s="75"/>
      <c r="J521" s="78"/>
      <c r="K521" s="78"/>
      <c r="L521" s="73"/>
      <c r="M521" s="73"/>
      <c r="N521" s="73"/>
      <c r="O521" s="74">
        <f t="shared" si="145"/>
        <v>0</v>
      </c>
      <c r="P521" s="73">
        <f t="shared" si="146"/>
        <v>0</v>
      </c>
      <c r="Q521" s="73"/>
      <c r="R521" s="73"/>
      <c r="S521" s="75"/>
      <c r="T521" s="75"/>
    </row>
    <row r="522" spans="1:20" x14ac:dyDescent="0.25">
      <c r="A522" s="24" t="s">
        <v>4130</v>
      </c>
      <c r="B522" s="18" t="s">
        <v>4171</v>
      </c>
      <c r="C522" s="2" t="s">
        <v>2105</v>
      </c>
      <c r="D522" s="3" t="s">
        <v>2019</v>
      </c>
      <c r="E522" s="3" t="s">
        <v>2106</v>
      </c>
      <c r="F522" s="2">
        <v>2</v>
      </c>
      <c r="G522" s="2">
        <f t="shared" si="144"/>
        <v>4</v>
      </c>
      <c r="H522" s="3" t="s">
        <v>909</v>
      </c>
      <c r="I522" s="75"/>
      <c r="J522" s="78"/>
      <c r="K522" s="78"/>
      <c r="L522" s="73"/>
      <c r="M522" s="73"/>
      <c r="N522" s="73"/>
      <c r="O522" s="74">
        <f t="shared" si="145"/>
        <v>0</v>
      </c>
      <c r="P522" s="73">
        <f t="shared" si="146"/>
        <v>0</v>
      </c>
      <c r="Q522" s="73"/>
      <c r="R522" s="73"/>
      <c r="S522" s="75"/>
      <c r="T522" s="75"/>
    </row>
    <row r="523" spans="1:20" x14ac:dyDescent="0.25">
      <c r="A523" s="23" t="s">
        <v>4130</v>
      </c>
      <c r="B523" s="19"/>
      <c r="C523" s="4"/>
      <c r="D523" s="11"/>
      <c r="E523" s="6" t="s">
        <v>2322</v>
      </c>
      <c r="F523" s="10"/>
      <c r="G523" s="42"/>
      <c r="H523" s="11"/>
      <c r="I523" s="79"/>
      <c r="J523" s="68"/>
      <c r="K523" s="68"/>
      <c r="L523" s="69"/>
      <c r="M523" s="69"/>
      <c r="N523" s="69"/>
      <c r="O523" s="70">
        <f>SUM(O491:O522)</f>
        <v>0</v>
      </c>
      <c r="P523" s="70">
        <f>SUM(P491:P522)</f>
        <v>0</v>
      </c>
      <c r="Q523" s="69"/>
      <c r="R523" s="69"/>
      <c r="S523" s="79"/>
      <c r="T523" s="79"/>
    </row>
    <row r="524" spans="1:20" ht="26.25" x14ac:dyDescent="0.25">
      <c r="A524" s="24" t="s">
        <v>3217</v>
      </c>
      <c r="B524" s="18" t="s">
        <v>4181</v>
      </c>
      <c r="C524" s="9" t="s">
        <v>91</v>
      </c>
      <c r="D524" s="7" t="s">
        <v>1917</v>
      </c>
      <c r="E524" s="7" t="s">
        <v>508</v>
      </c>
      <c r="F524" s="2">
        <v>2</v>
      </c>
      <c r="G524" s="2">
        <f t="shared" ref="G524:G525" si="147">F524*2</f>
        <v>4</v>
      </c>
      <c r="H524" s="7" t="s">
        <v>909</v>
      </c>
      <c r="I524" s="71"/>
      <c r="J524" s="74"/>
      <c r="K524" s="74"/>
      <c r="L524" s="74"/>
      <c r="M524" s="74"/>
      <c r="N524" s="74"/>
      <c r="O524" s="74">
        <f t="shared" ref="O524:O525" si="148">G524*J524</f>
        <v>0</v>
      </c>
      <c r="P524" s="73">
        <f t="shared" ref="P524:P525" si="149">L524*G524</f>
        <v>0</v>
      </c>
      <c r="Q524" s="73"/>
      <c r="R524" s="73"/>
      <c r="S524" s="71"/>
      <c r="T524" s="71"/>
    </row>
    <row r="525" spans="1:20" ht="26.25" x14ac:dyDescent="0.25">
      <c r="A525" s="24" t="s">
        <v>3217</v>
      </c>
      <c r="B525" s="18" t="s">
        <v>4182</v>
      </c>
      <c r="C525" s="9" t="s">
        <v>317</v>
      </c>
      <c r="D525" s="7" t="s">
        <v>1917</v>
      </c>
      <c r="E525" s="7" t="s">
        <v>728</v>
      </c>
      <c r="F525" s="2">
        <v>2</v>
      </c>
      <c r="G525" s="2">
        <f t="shared" si="147"/>
        <v>4</v>
      </c>
      <c r="H525" s="7" t="s">
        <v>909</v>
      </c>
      <c r="I525" s="71"/>
      <c r="J525" s="74"/>
      <c r="K525" s="74"/>
      <c r="L525" s="74"/>
      <c r="M525" s="74"/>
      <c r="N525" s="74"/>
      <c r="O525" s="74">
        <f t="shared" si="148"/>
        <v>0</v>
      </c>
      <c r="P525" s="73">
        <f t="shared" si="149"/>
        <v>0</v>
      </c>
      <c r="Q525" s="73"/>
      <c r="R525" s="73"/>
      <c r="S525" s="71"/>
      <c r="T525" s="71"/>
    </row>
    <row r="526" spans="1:20" x14ac:dyDescent="0.25">
      <c r="A526" s="23" t="s">
        <v>3217</v>
      </c>
      <c r="B526" s="19"/>
      <c r="C526" s="4"/>
      <c r="D526" s="5"/>
      <c r="E526" s="6" t="s">
        <v>2322</v>
      </c>
      <c r="F526" s="10"/>
      <c r="G526" s="42"/>
      <c r="H526" s="5"/>
      <c r="I526" s="67"/>
      <c r="J526" s="68"/>
      <c r="K526" s="68"/>
      <c r="L526" s="69"/>
      <c r="M526" s="69"/>
      <c r="N526" s="69"/>
      <c r="O526" s="70">
        <f>SUM(O524:O525)</f>
        <v>0</v>
      </c>
      <c r="P526" s="70">
        <f>SUM(P524:P525)</f>
        <v>0</v>
      </c>
      <c r="Q526" s="69"/>
      <c r="R526" s="69"/>
      <c r="S526" s="67"/>
      <c r="T526" s="67"/>
    </row>
    <row r="527" spans="1:20" x14ac:dyDescent="0.25">
      <c r="A527" s="24" t="s">
        <v>4129</v>
      </c>
      <c r="B527" s="18" t="s">
        <v>4183</v>
      </c>
      <c r="C527" s="9" t="s">
        <v>64</v>
      </c>
      <c r="D527" s="7" t="s">
        <v>886</v>
      </c>
      <c r="E527" s="7" t="s">
        <v>530</v>
      </c>
      <c r="F527" s="2">
        <v>16</v>
      </c>
      <c r="G527" s="2">
        <f t="shared" ref="G527:G562" si="150">F527*2</f>
        <v>32</v>
      </c>
      <c r="H527" s="7" t="s">
        <v>909</v>
      </c>
      <c r="I527" s="71"/>
      <c r="J527" s="74"/>
      <c r="K527" s="74"/>
      <c r="L527" s="74"/>
      <c r="M527" s="74"/>
      <c r="N527" s="74"/>
      <c r="O527" s="74">
        <f t="shared" ref="O527:O562" si="151">G527*J527</f>
        <v>0</v>
      </c>
      <c r="P527" s="73">
        <f t="shared" ref="P527:P562" si="152">L527*G527</f>
        <v>0</v>
      </c>
      <c r="Q527" s="73"/>
      <c r="R527" s="73"/>
      <c r="S527" s="71"/>
      <c r="T527" s="71"/>
    </row>
    <row r="528" spans="1:20" x14ac:dyDescent="0.25">
      <c r="A528" s="24" t="s">
        <v>4129</v>
      </c>
      <c r="B528" s="18" t="s">
        <v>4184</v>
      </c>
      <c r="C528" s="9" t="s">
        <v>235</v>
      </c>
      <c r="D528" s="7" t="s">
        <v>886</v>
      </c>
      <c r="E528" s="7" t="s">
        <v>531</v>
      </c>
      <c r="F528" s="2">
        <v>12</v>
      </c>
      <c r="G528" s="2">
        <f t="shared" si="150"/>
        <v>24</v>
      </c>
      <c r="H528" s="7" t="s">
        <v>909</v>
      </c>
      <c r="I528" s="71"/>
      <c r="J528" s="74"/>
      <c r="K528" s="74"/>
      <c r="L528" s="74"/>
      <c r="M528" s="74"/>
      <c r="N528" s="74"/>
      <c r="O528" s="74">
        <f t="shared" si="151"/>
        <v>0</v>
      </c>
      <c r="P528" s="73">
        <f t="shared" si="152"/>
        <v>0</v>
      </c>
      <c r="Q528" s="73"/>
      <c r="R528" s="73"/>
      <c r="S528" s="71"/>
      <c r="T528" s="71"/>
    </row>
    <row r="529" spans="1:20" x14ac:dyDescent="0.25">
      <c r="A529" s="24" t="s">
        <v>4129</v>
      </c>
      <c r="B529" s="18" t="s">
        <v>4185</v>
      </c>
      <c r="C529" s="9" t="s">
        <v>328</v>
      </c>
      <c r="D529" s="7" t="s">
        <v>886</v>
      </c>
      <c r="E529" s="7" t="s">
        <v>587</v>
      </c>
      <c r="F529" s="2">
        <v>88</v>
      </c>
      <c r="G529" s="2">
        <f t="shared" si="150"/>
        <v>176</v>
      </c>
      <c r="H529" s="7" t="s">
        <v>910</v>
      </c>
      <c r="I529" s="71"/>
      <c r="J529" s="74"/>
      <c r="K529" s="74"/>
      <c r="L529" s="74"/>
      <c r="M529" s="74"/>
      <c r="N529" s="74"/>
      <c r="O529" s="74">
        <f t="shared" si="151"/>
        <v>0</v>
      </c>
      <c r="P529" s="73">
        <f t="shared" si="152"/>
        <v>0</v>
      </c>
      <c r="Q529" s="73"/>
      <c r="R529" s="73"/>
      <c r="S529" s="71"/>
      <c r="T529" s="71"/>
    </row>
    <row r="530" spans="1:20" x14ac:dyDescent="0.25">
      <c r="A530" s="24" t="s">
        <v>4129</v>
      </c>
      <c r="B530" s="18" t="s">
        <v>4186</v>
      </c>
      <c r="C530" s="9" t="s">
        <v>7</v>
      </c>
      <c r="D530" s="7" t="s">
        <v>886</v>
      </c>
      <c r="E530" s="7" t="s">
        <v>588</v>
      </c>
      <c r="F530" s="2">
        <v>12</v>
      </c>
      <c r="G530" s="2">
        <f t="shared" si="150"/>
        <v>24</v>
      </c>
      <c r="H530" s="7" t="s">
        <v>910</v>
      </c>
      <c r="I530" s="71"/>
      <c r="J530" s="74"/>
      <c r="K530" s="74"/>
      <c r="L530" s="74"/>
      <c r="M530" s="74"/>
      <c r="N530" s="74"/>
      <c r="O530" s="74">
        <f t="shared" si="151"/>
        <v>0</v>
      </c>
      <c r="P530" s="73">
        <f t="shared" si="152"/>
        <v>0</v>
      </c>
      <c r="Q530" s="73"/>
      <c r="R530" s="73"/>
      <c r="S530" s="71"/>
      <c r="T530" s="71"/>
    </row>
    <row r="531" spans="1:20" x14ac:dyDescent="0.25">
      <c r="A531" s="24" t="s">
        <v>4129</v>
      </c>
      <c r="B531" s="18" t="s">
        <v>4187</v>
      </c>
      <c r="C531" s="9" t="s">
        <v>421</v>
      </c>
      <c r="D531" s="7" t="s">
        <v>886</v>
      </c>
      <c r="E531" s="7" t="s">
        <v>590</v>
      </c>
      <c r="F531" s="2">
        <v>4</v>
      </c>
      <c r="G531" s="2">
        <f t="shared" si="150"/>
        <v>8</v>
      </c>
      <c r="H531" s="7" t="s">
        <v>909</v>
      </c>
      <c r="I531" s="71"/>
      <c r="J531" s="74"/>
      <c r="K531" s="74"/>
      <c r="L531" s="74"/>
      <c r="M531" s="74"/>
      <c r="N531" s="74"/>
      <c r="O531" s="74">
        <f t="shared" si="151"/>
        <v>0</v>
      </c>
      <c r="P531" s="73">
        <f t="shared" si="152"/>
        <v>0</v>
      </c>
      <c r="Q531" s="73"/>
      <c r="R531" s="73"/>
      <c r="S531" s="71"/>
      <c r="T531" s="71"/>
    </row>
    <row r="532" spans="1:20" ht="26.25" x14ac:dyDescent="0.25">
      <c r="A532" s="24" t="s">
        <v>4129</v>
      </c>
      <c r="B532" s="18" t="s">
        <v>4191</v>
      </c>
      <c r="C532" s="9" t="s">
        <v>255</v>
      </c>
      <c r="D532" s="7" t="s">
        <v>886</v>
      </c>
      <c r="E532" s="7" t="s">
        <v>591</v>
      </c>
      <c r="F532" s="2">
        <v>4</v>
      </c>
      <c r="G532" s="2">
        <f t="shared" si="150"/>
        <v>8</v>
      </c>
      <c r="H532" s="7" t="s">
        <v>909</v>
      </c>
      <c r="I532" s="71"/>
      <c r="J532" s="74"/>
      <c r="K532" s="74"/>
      <c r="L532" s="74"/>
      <c r="M532" s="74"/>
      <c r="N532" s="74"/>
      <c r="O532" s="74">
        <f t="shared" si="151"/>
        <v>0</v>
      </c>
      <c r="P532" s="73">
        <f t="shared" si="152"/>
        <v>0</v>
      </c>
      <c r="Q532" s="73"/>
      <c r="R532" s="73"/>
      <c r="S532" s="71"/>
      <c r="T532" s="71"/>
    </row>
    <row r="533" spans="1:20" x14ac:dyDescent="0.25">
      <c r="A533" s="24" t="s">
        <v>4129</v>
      </c>
      <c r="B533" s="18" t="s">
        <v>4190</v>
      </c>
      <c r="C533" s="9" t="s">
        <v>123</v>
      </c>
      <c r="D533" s="7" t="s">
        <v>886</v>
      </c>
      <c r="E533" s="7" t="s">
        <v>592</v>
      </c>
      <c r="F533" s="2">
        <v>2</v>
      </c>
      <c r="G533" s="2">
        <f t="shared" si="150"/>
        <v>4</v>
      </c>
      <c r="H533" s="7" t="s">
        <v>909</v>
      </c>
      <c r="I533" s="71"/>
      <c r="J533" s="74"/>
      <c r="K533" s="74"/>
      <c r="L533" s="74"/>
      <c r="M533" s="74"/>
      <c r="N533" s="74"/>
      <c r="O533" s="74">
        <f t="shared" si="151"/>
        <v>0</v>
      </c>
      <c r="P533" s="73">
        <f t="shared" si="152"/>
        <v>0</v>
      </c>
      <c r="Q533" s="73"/>
      <c r="R533" s="73"/>
      <c r="S533" s="71"/>
      <c r="T533" s="71"/>
    </row>
    <row r="534" spans="1:20" x14ac:dyDescent="0.25">
      <c r="A534" s="24" t="s">
        <v>4129</v>
      </c>
      <c r="B534" s="18" t="s">
        <v>4189</v>
      </c>
      <c r="C534" s="9" t="s">
        <v>246</v>
      </c>
      <c r="D534" s="7" t="s">
        <v>886</v>
      </c>
      <c r="E534" s="7" t="s">
        <v>593</v>
      </c>
      <c r="F534" s="2">
        <v>4</v>
      </c>
      <c r="G534" s="2">
        <f t="shared" si="150"/>
        <v>8</v>
      </c>
      <c r="H534" s="7" t="s">
        <v>909</v>
      </c>
      <c r="I534" s="71"/>
      <c r="J534" s="74"/>
      <c r="K534" s="74"/>
      <c r="L534" s="74"/>
      <c r="M534" s="74"/>
      <c r="N534" s="74"/>
      <c r="O534" s="74">
        <f t="shared" si="151"/>
        <v>0</v>
      </c>
      <c r="P534" s="73">
        <f t="shared" si="152"/>
        <v>0</v>
      </c>
      <c r="Q534" s="73"/>
      <c r="R534" s="73"/>
      <c r="S534" s="71"/>
      <c r="T534" s="71"/>
    </row>
    <row r="535" spans="1:20" x14ac:dyDescent="0.25">
      <c r="A535" s="24" t="s">
        <v>4129</v>
      </c>
      <c r="B535" s="18" t="s">
        <v>4188</v>
      </c>
      <c r="C535" s="9" t="s">
        <v>26</v>
      </c>
      <c r="D535" s="7" t="s">
        <v>886</v>
      </c>
      <c r="E535" s="7" t="s">
        <v>594</v>
      </c>
      <c r="F535" s="2">
        <v>4</v>
      </c>
      <c r="G535" s="2">
        <f t="shared" si="150"/>
        <v>8</v>
      </c>
      <c r="H535" s="7" t="s">
        <v>909</v>
      </c>
      <c r="I535" s="71"/>
      <c r="J535" s="74"/>
      <c r="K535" s="74"/>
      <c r="L535" s="74"/>
      <c r="M535" s="74"/>
      <c r="N535" s="74"/>
      <c r="O535" s="74">
        <f t="shared" si="151"/>
        <v>0</v>
      </c>
      <c r="P535" s="73">
        <f t="shared" si="152"/>
        <v>0</v>
      </c>
      <c r="Q535" s="73"/>
      <c r="R535" s="73"/>
      <c r="S535" s="71"/>
      <c r="T535" s="71"/>
    </row>
    <row r="536" spans="1:20" ht="26.25" x14ac:dyDescent="0.25">
      <c r="A536" s="24" t="s">
        <v>4129</v>
      </c>
      <c r="B536" s="18" t="s">
        <v>4192</v>
      </c>
      <c r="C536" s="9" t="s">
        <v>418</v>
      </c>
      <c r="D536" s="7" t="s">
        <v>886</v>
      </c>
      <c r="E536" s="7" t="s">
        <v>595</v>
      </c>
      <c r="F536" s="2">
        <v>12</v>
      </c>
      <c r="G536" s="2">
        <f t="shared" si="150"/>
        <v>24</v>
      </c>
      <c r="H536" s="7" t="s">
        <v>909</v>
      </c>
      <c r="I536" s="71"/>
      <c r="J536" s="74"/>
      <c r="K536" s="74"/>
      <c r="L536" s="74"/>
      <c r="M536" s="74"/>
      <c r="N536" s="74"/>
      <c r="O536" s="74">
        <f t="shared" si="151"/>
        <v>0</v>
      </c>
      <c r="P536" s="73">
        <f t="shared" si="152"/>
        <v>0</v>
      </c>
      <c r="Q536" s="73"/>
      <c r="R536" s="73"/>
      <c r="S536" s="71"/>
      <c r="T536" s="71"/>
    </row>
    <row r="537" spans="1:20" x14ac:dyDescent="0.25">
      <c r="A537" s="24" t="s">
        <v>4129</v>
      </c>
      <c r="B537" s="18" t="s">
        <v>4193</v>
      </c>
      <c r="C537" s="9" t="s">
        <v>380</v>
      </c>
      <c r="D537" s="7" t="s">
        <v>886</v>
      </c>
      <c r="E537" s="7" t="s">
        <v>596</v>
      </c>
      <c r="F537" s="2">
        <v>2</v>
      </c>
      <c r="G537" s="2">
        <f t="shared" si="150"/>
        <v>4</v>
      </c>
      <c r="H537" s="7" t="s">
        <v>909</v>
      </c>
      <c r="I537" s="71"/>
      <c r="J537" s="74"/>
      <c r="K537" s="74"/>
      <c r="L537" s="74"/>
      <c r="M537" s="74"/>
      <c r="N537" s="74"/>
      <c r="O537" s="74">
        <f t="shared" si="151"/>
        <v>0</v>
      </c>
      <c r="P537" s="73">
        <f t="shared" si="152"/>
        <v>0</v>
      </c>
      <c r="Q537" s="73"/>
      <c r="R537" s="73"/>
      <c r="S537" s="71"/>
      <c r="T537" s="71"/>
    </row>
    <row r="538" spans="1:20" x14ac:dyDescent="0.25">
      <c r="A538" s="24" t="s">
        <v>4129</v>
      </c>
      <c r="B538" s="18" t="s">
        <v>4194</v>
      </c>
      <c r="C538" s="9" t="s">
        <v>50</v>
      </c>
      <c r="D538" s="7" t="s">
        <v>886</v>
      </c>
      <c r="E538" s="7" t="s">
        <v>597</v>
      </c>
      <c r="F538" s="2">
        <v>2</v>
      </c>
      <c r="G538" s="2">
        <f t="shared" si="150"/>
        <v>4</v>
      </c>
      <c r="H538" s="7" t="s">
        <v>909</v>
      </c>
      <c r="I538" s="71"/>
      <c r="J538" s="74"/>
      <c r="K538" s="74"/>
      <c r="L538" s="74"/>
      <c r="M538" s="74"/>
      <c r="N538" s="74"/>
      <c r="O538" s="74">
        <f t="shared" si="151"/>
        <v>0</v>
      </c>
      <c r="P538" s="73">
        <f t="shared" si="152"/>
        <v>0</v>
      </c>
      <c r="Q538" s="73"/>
      <c r="R538" s="73"/>
      <c r="S538" s="71"/>
      <c r="T538" s="71"/>
    </row>
    <row r="539" spans="1:20" x14ac:dyDescent="0.25">
      <c r="A539" s="24" t="s">
        <v>4129</v>
      </c>
      <c r="B539" s="18" t="s">
        <v>4195</v>
      </c>
      <c r="C539" s="9" t="s">
        <v>290</v>
      </c>
      <c r="D539" s="7" t="s">
        <v>886</v>
      </c>
      <c r="E539" s="7" t="s">
        <v>606</v>
      </c>
      <c r="F539" s="2">
        <v>2</v>
      </c>
      <c r="G539" s="2">
        <f t="shared" si="150"/>
        <v>4</v>
      </c>
      <c r="H539" s="7" t="s">
        <v>909</v>
      </c>
      <c r="I539" s="71"/>
      <c r="J539" s="74"/>
      <c r="K539" s="74"/>
      <c r="L539" s="74"/>
      <c r="M539" s="74"/>
      <c r="N539" s="74"/>
      <c r="O539" s="74">
        <f t="shared" si="151"/>
        <v>0</v>
      </c>
      <c r="P539" s="73">
        <f t="shared" si="152"/>
        <v>0</v>
      </c>
      <c r="Q539" s="73"/>
      <c r="R539" s="73"/>
      <c r="S539" s="71"/>
      <c r="T539" s="71"/>
    </row>
    <row r="540" spans="1:20" x14ac:dyDescent="0.25">
      <c r="A540" s="24" t="s">
        <v>4129</v>
      </c>
      <c r="B540" s="18" t="s">
        <v>4196</v>
      </c>
      <c r="C540" s="9" t="s">
        <v>236</v>
      </c>
      <c r="D540" s="7" t="s">
        <v>886</v>
      </c>
      <c r="E540" s="7" t="s">
        <v>607</v>
      </c>
      <c r="F540" s="2">
        <v>2</v>
      </c>
      <c r="G540" s="2">
        <f t="shared" si="150"/>
        <v>4</v>
      </c>
      <c r="H540" s="7" t="s">
        <v>909</v>
      </c>
      <c r="I540" s="71"/>
      <c r="J540" s="74"/>
      <c r="K540" s="74"/>
      <c r="L540" s="74"/>
      <c r="M540" s="74"/>
      <c r="N540" s="74"/>
      <c r="O540" s="74">
        <f t="shared" si="151"/>
        <v>0</v>
      </c>
      <c r="P540" s="73">
        <f t="shared" si="152"/>
        <v>0</v>
      </c>
      <c r="Q540" s="73"/>
      <c r="R540" s="73"/>
      <c r="S540" s="71"/>
      <c r="T540" s="71"/>
    </row>
    <row r="541" spans="1:20" x14ac:dyDescent="0.25">
      <c r="A541" s="24" t="s">
        <v>4129</v>
      </c>
      <c r="B541" s="18" t="s">
        <v>4197</v>
      </c>
      <c r="C541" s="9" t="s">
        <v>196</v>
      </c>
      <c r="D541" s="7" t="s">
        <v>886</v>
      </c>
      <c r="E541" s="7" t="s">
        <v>608</v>
      </c>
      <c r="F541" s="2">
        <v>2</v>
      </c>
      <c r="G541" s="2">
        <f t="shared" si="150"/>
        <v>4</v>
      </c>
      <c r="H541" s="7" t="s">
        <v>909</v>
      </c>
      <c r="I541" s="71"/>
      <c r="J541" s="74"/>
      <c r="K541" s="74"/>
      <c r="L541" s="74"/>
      <c r="M541" s="74"/>
      <c r="N541" s="74"/>
      <c r="O541" s="74">
        <f t="shared" si="151"/>
        <v>0</v>
      </c>
      <c r="P541" s="73">
        <f t="shared" si="152"/>
        <v>0</v>
      </c>
      <c r="Q541" s="73"/>
      <c r="R541" s="73"/>
      <c r="S541" s="71"/>
      <c r="T541" s="71"/>
    </row>
    <row r="542" spans="1:20" x14ac:dyDescent="0.25">
      <c r="A542" s="24" t="s">
        <v>4129</v>
      </c>
      <c r="B542" s="18" t="s">
        <v>4198</v>
      </c>
      <c r="C542" s="9" t="s">
        <v>230</v>
      </c>
      <c r="D542" s="7" t="s">
        <v>886</v>
      </c>
      <c r="E542" s="7" t="s">
        <v>609</v>
      </c>
      <c r="F542" s="2">
        <v>2</v>
      </c>
      <c r="G542" s="2">
        <f t="shared" si="150"/>
        <v>4</v>
      </c>
      <c r="H542" s="7" t="s">
        <v>909</v>
      </c>
      <c r="I542" s="71"/>
      <c r="J542" s="74"/>
      <c r="K542" s="74"/>
      <c r="L542" s="74"/>
      <c r="M542" s="74"/>
      <c r="N542" s="74"/>
      <c r="O542" s="74">
        <f t="shared" si="151"/>
        <v>0</v>
      </c>
      <c r="P542" s="73">
        <f t="shared" si="152"/>
        <v>0</v>
      </c>
      <c r="Q542" s="73"/>
      <c r="R542" s="73"/>
      <c r="S542" s="71"/>
      <c r="T542" s="71"/>
    </row>
    <row r="543" spans="1:20" x14ac:dyDescent="0.25">
      <c r="A543" s="24" t="s">
        <v>4129</v>
      </c>
      <c r="B543" s="18" t="s">
        <v>4199</v>
      </c>
      <c r="C543" s="9" t="s">
        <v>250</v>
      </c>
      <c r="D543" s="7" t="s">
        <v>886</v>
      </c>
      <c r="E543" s="7" t="s">
        <v>610</v>
      </c>
      <c r="F543" s="2">
        <v>8</v>
      </c>
      <c r="G543" s="2">
        <f t="shared" si="150"/>
        <v>16</v>
      </c>
      <c r="H543" s="7" t="s">
        <v>909</v>
      </c>
      <c r="I543" s="71"/>
      <c r="J543" s="74"/>
      <c r="K543" s="74"/>
      <c r="L543" s="74"/>
      <c r="M543" s="74"/>
      <c r="N543" s="74"/>
      <c r="O543" s="74">
        <f t="shared" si="151"/>
        <v>0</v>
      </c>
      <c r="P543" s="73">
        <f t="shared" si="152"/>
        <v>0</v>
      </c>
      <c r="Q543" s="73"/>
      <c r="R543" s="73"/>
      <c r="S543" s="71"/>
      <c r="T543" s="71"/>
    </row>
    <row r="544" spans="1:20" x14ac:dyDescent="0.25">
      <c r="A544" s="24" t="s">
        <v>4129</v>
      </c>
      <c r="B544" s="18" t="s">
        <v>4200</v>
      </c>
      <c r="C544" s="9" t="s">
        <v>262</v>
      </c>
      <c r="D544" s="7" t="s">
        <v>886</v>
      </c>
      <c r="E544" s="7" t="s">
        <v>611</v>
      </c>
      <c r="F544" s="2">
        <v>2</v>
      </c>
      <c r="G544" s="2">
        <f t="shared" si="150"/>
        <v>4</v>
      </c>
      <c r="H544" s="7" t="s">
        <v>909</v>
      </c>
      <c r="I544" s="71"/>
      <c r="J544" s="74"/>
      <c r="K544" s="74"/>
      <c r="L544" s="74"/>
      <c r="M544" s="74"/>
      <c r="N544" s="74"/>
      <c r="O544" s="74">
        <f t="shared" si="151"/>
        <v>0</v>
      </c>
      <c r="P544" s="73">
        <f t="shared" si="152"/>
        <v>0</v>
      </c>
      <c r="Q544" s="73"/>
      <c r="R544" s="73"/>
      <c r="S544" s="71"/>
      <c r="T544" s="71"/>
    </row>
    <row r="545" spans="1:20" x14ac:dyDescent="0.25">
      <c r="A545" s="24" t="s">
        <v>4129</v>
      </c>
      <c r="B545" s="18" t="s">
        <v>4201</v>
      </c>
      <c r="C545" s="9" t="s">
        <v>147</v>
      </c>
      <c r="D545" s="7" t="s">
        <v>886</v>
      </c>
      <c r="E545" s="7" t="s">
        <v>630</v>
      </c>
      <c r="F545" s="2">
        <v>6</v>
      </c>
      <c r="G545" s="2">
        <f t="shared" si="150"/>
        <v>12</v>
      </c>
      <c r="H545" s="7" t="s">
        <v>909</v>
      </c>
      <c r="I545" s="71"/>
      <c r="J545" s="74"/>
      <c r="K545" s="74"/>
      <c r="L545" s="74"/>
      <c r="M545" s="74"/>
      <c r="N545" s="74"/>
      <c r="O545" s="74">
        <f t="shared" si="151"/>
        <v>0</v>
      </c>
      <c r="P545" s="73">
        <f t="shared" si="152"/>
        <v>0</v>
      </c>
      <c r="Q545" s="73"/>
      <c r="R545" s="73"/>
      <c r="S545" s="71"/>
      <c r="T545" s="71"/>
    </row>
    <row r="546" spans="1:20" x14ac:dyDescent="0.25">
      <c r="A546" s="24" t="s">
        <v>4129</v>
      </c>
      <c r="B546" s="18" t="s">
        <v>4202</v>
      </c>
      <c r="C546" s="9" t="s">
        <v>60</v>
      </c>
      <c r="D546" s="7" t="s">
        <v>886</v>
      </c>
      <c r="E546" s="7" t="s">
        <v>631</v>
      </c>
      <c r="F546" s="2">
        <v>12</v>
      </c>
      <c r="G546" s="2">
        <f t="shared" si="150"/>
        <v>24</v>
      </c>
      <c r="H546" s="7" t="s">
        <v>909</v>
      </c>
      <c r="I546" s="71"/>
      <c r="J546" s="74"/>
      <c r="K546" s="74"/>
      <c r="L546" s="74"/>
      <c r="M546" s="74"/>
      <c r="N546" s="74"/>
      <c r="O546" s="74">
        <f t="shared" si="151"/>
        <v>0</v>
      </c>
      <c r="P546" s="73">
        <f t="shared" si="152"/>
        <v>0</v>
      </c>
      <c r="Q546" s="73"/>
      <c r="R546" s="73"/>
      <c r="S546" s="71"/>
      <c r="T546" s="71"/>
    </row>
    <row r="547" spans="1:20" x14ac:dyDescent="0.25">
      <c r="A547" s="24" t="s">
        <v>4129</v>
      </c>
      <c r="B547" s="18" t="s">
        <v>4203</v>
      </c>
      <c r="C547" s="9" t="s">
        <v>39</v>
      </c>
      <c r="D547" s="7" t="s">
        <v>886</v>
      </c>
      <c r="E547" s="7" t="s">
        <v>632</v>
      </c>
      <c r="F547" s="2">
        <v>2</v>
      </c>
      <c r="G547" s="2">
        <f t="shared" si="150"/>
        <v>4</v>
      </c>
      <c r="H547" s="7" t="s">
        <v>909</v>
      </c>
      <c r="I547" s="71"/>
      <c r="J547" s="74"/>
      <c r="K547" s="74"/>
      <c r="L547" s="74"/>
      <c r="M547" s="74"/>
      <c r="N547" s="74"/>
      <c r="O547" s="74">
        <f t="shared" si="151"/>
        <v>0</v>
      </c>
      <c r="P547" s="73">
        <f t="shared" si="152"/>
        <v>0</v>
      </c>
      <c r="Q547" s="73"/>
      <c r="R547" s="73"/>
      <c r="S547" s="71"/>
      <c r="T547" s="71"/>
    </row>
    <row r="548" spans="1:20" x14ac:dyDescent="0.25">
      <c r="A548" s="24" t="s">
        <v>4129</v>
      </c>
      <c r="B548" s="18" t="s">
        <v>4204</v>
      </c>
      <c r="C548" s="9" t="s">
        <v>432</v>
      </c>
      <c r="D548" s="7" t="s">
        <v>886</v>
      </c>
      <c r="E548" s="7" t="s">
        <v>633</v>
      </c>
      <c r="F548" s="2">
        <v>6</v>
      </c>
      <c r="G548" s="2">
        <f t="shared" si="150"/>
        <v>12</v>
      </c>
      <c r="H548" s="7" t="s">
        <v>909</v>
      </c>
      <c r="I548" s="71"/>
      <c r="J548" s="74"/>
      <c r="K548" s="74"/>
      <c r="L548" s="74"/>
      <c r="M548" s="74"/>
      <c r="N548" s="74"/>
      <c r="O548" s="74">
        <f t="shared" si="151"/>
        <v>0</v>
      </c>
      <c r="P548" s="73">
        <f t="shared" si="152"/>
        <v>0</v>
      </c>
      <c r="Q548" s="73"/>
      <c r="R548" s="73"/>
      <c r="S548" s="71"/>
      <c r="T548" s="71"/>
    </row>
    <row r="549" spans="1:20" x14ac:dyDescent="0.25">
      <c r="A549" s="24" t="s">
        <v>4129</v>
      </c>
      <c r="B549" s="18" t="s">
        <v>4205</v>
      </c>
      <c r="C549" s="9" t="s">
        <v>189</v>
      </c>
      <c r="D549" s="7" t="s">
        <v>886</v>
      </c>
      <c r="E549" s="7" t="s">
        <v>634</v>
      </c>
      <c r="F549" s="2">
        <v>6</v>
      </c>
      <c r="G549" s="2">
        <f t="shared" si="150"/>
        <v>12</v>
      </c>
      <c r="H549" s="7" t="s">
        <v>909</v>
      </c>
      <c r="I549" s="71"/>
      <c r="J549" s="74"/>
      <c r="K549" s="74"/>
      <c r="L549" s="74"/>
      <c r="M549" s="74"/>
      <c r="N549" s="74"/>
      <c r="O549" s="74">
        <f t="shared" si="151"/>
        <v>0</v>
      </c>
      <c r="P549" s="73">
        <f t="shared" si="152"/>
        <v>0</v>
      </c>
      <c r="Q549" s="73"/>
      <c r="R549" s="73"/>
      <c r="S549" s="71"/>
      <c r="T549" s="71"/>
    </row>
    <row r="550" spans="1:20" ht="26.25" x14ac:dyDescent="0.25">
      <c r="A550" s="24" t="s">
        <v>4129</v>
      </c>
      <c r="B550" s="18" t="s">
        <v>4206</v>
      </c>
      <c r="C550" s="9" t="s">
        <v>365</v>
      </c>
      <c r="D550" s="7" t="s">
        <v>886</v>
      </c>
      <c r="E550" s="7" t="s">
        <v>635</v>
      </c>
      <c r="F550" s="2">
        <v>4</v>
      </c>
      <c r="G550" s="2">
        <f t="shared" si="150"/>
        <v>8</v>
      </c>
      <c r="H550" s="7" t="s">
        <v>909</v>
      </c>
      <c r="I550" s="71"/>
      <c r="J550" s="74"/>
      <c r="K550" s="74"/>
      <c r="L550" s="74"/>
      <c r="M550" s="74"/>
      <c r="N550" s="74"/>
      <c r="O550" s="74">
        <f t="shared" si="151"/>
        <v>0</v>
      </c>
      <c r="P550" s="73">
        <f t="shared" si="152"/>
        <v>0</v>
      </c>
      <c r="Q550" s="73"/>
      <c r="R550" s="73"/>
      <c r="S550" s="71"/>
      <c r="T550" s="71"/>
    </row>
    <row r="551" spans="1:20" x14ac:dyDescent="0.25">
      <c r="A551" s="24" t="s">
        <v>4129</v>
      </c>
      <c r="B551" s="18" t="s">
        <v>4207</v>
      </c>
      <c r="C551" s="9" t="s">
        <v>62</v>
      </c>
      <c r="D551" s="7" t="s">
        <v>886</v>
      </c>
      <c r="E551" s="7" t="s">
        <v>636</v>
      </c>
      <c r="F551" s="2">
        <v>4</v>
      </c>
      <c r="G551" s="2">
        <f t="shared" si="150"/>
        <v>8</v>
      </c>
      <c r="H551" s="7" t="s">
        <v>909</v>
      </c>
      <c r="I551" s="71"/>
      <c r="J551" s="74"/>
      <c r="K551" s="74"/>
      <c r="L551" s="74"/>
      <c r="M551" s="74"/>
      <c r="N551" s="74"/>
      <c r="O551" s="74">
        <f t="shared" si="151"/>
        <v>0</v>
      </c>
      <c r="P551" s="73">
        <f t="shared" si="152"/>
        <v>0</v>
      </c>
      <c r="Q551" s="73"/>
      <c r="R551" s="73"/>
      <c r="S551" s="71"/>
      <c r="T551" s="71"/>
    </row>
    <row r="552" spans="1:20" x14ac:dyDescent="0.25">
      <c r="A552" s="24" t="s">
        <v>4129</v>
      </c>
      <c r="B552" s="18" t="s">
        <v>4208</v>
      </c>
      <c r="C552" s="9" t="s">
        <v>315</v>
      </c>
      <c r="D552" s="7" t="s">
        <v>886</v>
      </c>
      <c r="E552" s="7" t="s">
        <v>637</v>
      </c>
      <c r="F552" s="2">
        <v>4</v>
      </c>
      <c r="G552" s="2">
        <f t="shared" si="150"/>
        <v>8</v>
      </c>
      <c r="H552" s="7" t="s">
        <v>909</v>
      </c>
      <c r="I552" s="71"/>
      <c r="J552" s="74"/>
      <c r="K552" s="74"/>
      <c r="L552" s="74"/>
      <c r="M552" s="74"/>
      <c r="N552" s="74"/>
      <c r="O552" s="74">
        <f t="shared" si="151"/>
        <v>0</v>
      </c>
      <c r="P552" s="73">
        <f t="shared" si="152"/>
        <v>0</v>
      </c>
      <c r="Q552" s="73"/>
      <c r="R552" s="73"/>
      <c r="S552" s="71"/>
      <c r="T552" s="71"/>
    </row>
    <row r="553" spans="1:20" x14ac:dyDescent="0.25">
      <c r="A553" s="24" t="s">
        <v>4129</v>
      </c>
      <c r="B553" s="18" t="s">
        <v>4209</v>
      </c>
      <c r="C553" s="9" t="s">
        <v>294</v>
      </c>
      <c r="D553" s="7" t="s">
        <v>886</v>
      </c>
      <c r="E553" s="7" t="s">
        <v>654</v>
      </c>
      <c r="F553" s="2">
        <v>2</v>
      </c>
      <c r="G553" s="2">
        <f t="shared" si="150"/>
        <v>4</v>
      </c>
      <c r="H553" s="7" t="s">
        <v>909</v>
      </c>
      <c r="I553" s="71"/>
      <c r="J553" s="74"/>
      <c r="K553" s="74"/>
      <c r="L553" s="74"/>
      <c r="M553" s="74"/>
      <c r="N553" s="74"/>
      <c r="O553" s="74">
        <f t="shared" si="151"/>
        <v>0</v>
      </c>
      <c r="P553" s="73">
        <f t="shared" si="152"/>
        <v>0</v>
      </c>
      <c r="Q553" s="73"/>
      <c r="R553" s="73"/>
      <c r="S553" s="71"/>
      <c r="T553" s="71"/>
    </row>
    <row r="554" spans="1:20" x14ac:dyDescent="0.25">
      <c r="A554" s="24" t="s">
        <v>4129</v>
      </c>
      <c r="B554" s="18" t="s">
        <v>4210</v>
      </c>
      <c r="C554" s="9" t="s">
        <v>206</v>
      </c>
      <c r="D554" s="7" t="s">
        <v>886</v>
      </c>
      <c r="E554" s="7" t="s">
        <v>655</v>
      </c>
      <c r="F554" s="2">
        <v>2</v>
      </c>
      <c r="G554" s="2">
        <f t="shared" si="150"/>
        <v>4</v>
      </c>
      <c r="H554" s="7" t="s">
        <v>909</v>
      </c>
      <c r="I554" s="71"/>
      <c r="J554" s="74"/>
      <c r="K554" s="74"/>
      <c r="L554" s="74"/>
      <c r="M554" s="74"/>
      <c r="N554" s="74"/>
      <c r="O554" s="74">
        <f t="shared" si="151"/>
        <v>0</v>
      </c>
      <c r="P554" s="73">
        <f t="shared" si="152"/>
        <v>0</v>
      </c>
      <c r="Q554" s="73"/>
      <c r="R554" s="73"/>
      <c r="S554" s="71"/>
      <c r="T554" s="71"/>
    </row>
    <row r="555" spans="1:20" ht="26.25" x14ac:dyDescent="0.25">
      <c r="A555" s="24" t="s">
        <v>4129</v>
      </c>
      <c r="B555" s="18" t="s">
        <v>4211</v>
      </c>
      <c r="C555" s="9" t="s">
        <v>133</v>
      </c>
      <c r="D555" s="7" t="s">
        <v>886</v>
      </c>
      <c r="E555" s="7" t="s">
        <v>667</v>
      </c>
      <c r="F555" s="2">
        <v>4</v>
      </c>
      <c r="G555" s="2">
        <f t="shared" si="150"/>
        <v>8</v>
      </c>
      <c r="H555" s="7" t="s">
        <v>909</v>
      </c>
      <c r="I555" s="71"/>
      <c r="J555" s="74"/>
      <c r="K555" s="74"/>
      <c r="L555" s="74"/>
      <c r="M555" s="74"/>
      <c r="N555" s="74"/>
      <c r="O555" s="74">
        <f t="shared" si="151"/>
        <v>0</v>
      </c>
      <c r="P555" s="73">
        <f t="shared" si="152"/>
        <v>0</v>
      </c>
      <c r="Q555" s="73"/>
      <c r="R555" s="73"/>
      <c r="S555" s="71"/>
      <c r="T555" s="71"/>
    </row>
    <row r="556" spans="1:20" x14ac:dyDescent="0.25">
      <c r="A556" s="24" t="s">
        <v>4129</v>
      </c>
      <c r="B556" s="18" t="s">
        <v>4212</v>
      </c>
      <c r="C556" s="9" t="s">
        <v>179</v>
      </c>
      <c r="D556" s="7" t="s">
        <v>886</v>
      </c>
      <c r="E556" s="7" t="s">
        <v>668</v>
      </c>
      <c r="F556" s="2">
        <v>2</v>
      </c>
      <c r="G556" s="2">
        <f t="shared" si="150"/>
        <v>4</v>
      </c>
      <c r="H556" s="7" t="s">
        <v>909</v>
      </c>
      <c r="I556" s="71"/>
      <c r="J556" s="74"/>
      <c r="K556" s="74"/>
      <c r="L556" s="74"/>
      <c r="M556" s="74"/>
      <c r="N556" s="74"/>
      <c r="O556" s="74">
        <f t="shared" si="151"/>
        <v>0</v>
      </c>
      <c r="P556" s="73">
        <f t="shared" si="152"/>
        <v>0</v>
      </c>
      <c r="Q556" s="73"/>
      <c r="R556" s="73"/>
      <c r="S556" s="71"/>
      <c r="T556" s="71"/>
    </row>
    <row r="557" spans="1:20" x14ac:dyDescent="0.25">
      <c r="A557" s="24" t="s">
        <v>4129</v>
      </c>
      <c r="B557" s="18" t="s">
        <v>4213</v>
      </c>
      <c r="C557" s="9" t="s">
        <v>157</v>
      </c>
      <c r="D557" s="7" t="s">
        <v>886</v>
      </c>
      <c r="E557" s="7" t="s">
        <v>697</v>
      </c>
      <c r="F557" s="2">
        <v>70</v>
      </c>
      <c r="G557" s="2">
        <f t="shared" si="150"/>
        <v>140</v>
      </c>
      <c r="H557" s="7" t="s">
        <v>909</v>
      </c>
      <c r="I557" s="71"/>
      <c r="J557" s="74"/>
      <c r="K557" s="74"/>
      <c r="L557" s="74"/>
      <c r="M557" s="74"/>
      <c r="N557" s="74"/>
      <c r="O557" s="74">
        <f t="shared" si="151"/>
        <v>0</v>
      </c>
      <c r="P557" s="73">
        <f t="shared" si="152"/>
        <v>0</v>
      </c>
      <c r="Q557" s="73"/>
      <c r="R557" s="73"/>
      <c r="S557" s="71"/>
      <c r="T557" s="71"/>
    </row>
    <row r="558" spans="1:20" ht="26.25" x14ac:dyDescent="0.25">
      <c r="A558" s="24" t="s">
        <v>4129</v>
      </c>
      <c r="B558" s="18" t="s">
        <v>4214</v>
      </c>
      <c r="C558" s="9" t="s">
        <v>345</v>
      </c>
      <c r="D558" s="7" t="s">
        <v>886</v>
      </c>
      <c r="E558" s="7" t="s">
        <v>714</v>
      </c>
      <c r="F558" s="2">
        <v>4</v>
      </c>
      <c r="G558" s="2">
        <f t="shared" si="150"/>
        <v>8</v>
      </c>
      <c r="H558" s="7" t="s">
        <v>909</v>
      </c>
      <c r="I558" s="71"/>
      <c r="J558" s="74"/>
      <c r="K558" s="74"/>
      <c r="L558" s="74"/>
      <c r="M558" s="74"/>
      <c r="N558" s="74"/>
      <c r="O558" s="74">
        <f t="shared" si="151"/>
        <v>0</v>
      </c>
      <c r="P558" s="73">
        <f t="shared" si="152"/>
        <v>0</v>
      </c>
      <c r="Q558" s="73"/>
      <c r="R558" s="73"/>
      <c r="S558" s="71"/>
      <c r="T558" s="71"/>
    </row>
    <row r="559" spans="1:20" x14ac:dyDescent="0.25">
      <c r="A559" s="24" t="s">
        <v>4129</v>
      </c>
      <c r="B559" s="18" t="s">
        <v>4215</v>
      </c>
      <c r="C559" s="9" t="s">
        <v>201</v>
      </c>
      <c r="D559" s="7" t="s">
        <v>886</v>
      </c>
      <c r="E559" s="7" t="s">
        <v>717</v>
      </c>
      <c r="F559" s="2">
        <v>2</v>
      </c>
      <c r="G559" s="2">
        <f t="shared" si="150"/>
        <v>4</v>
      </c>
      <c r="H559" s="7" t="s">
        <v>909</v>
      </c>
      <c r="I559" s="71"/>
      <c r="J559" s="74"/>
      <c r="K559" s="74"/>
      <c r="L559" s="74"/>
      <c r="M559" s="74"/>
      <c r="N559" s="74"/>
      <c r="O559" s="74">
        <f t="shared" si="151"/>
        <v>0</v>
      </c>
      <c r="P559" s="73">
        <f t="shared" si="152"/>
        <v>0</v>
      </c>
      <c r="Q559" s="73"/>
      <c r="R559" s="73"/>
      <c r="S559" s="71"/>
      <c r="T559" s="71"/>
    </row>
    <row r="560" spans="1:20" x14ac:dyDescent="0.25">
      <c r="A560" s="24" t="s">
        <v>4129</v>
      </c>
      <c r="B560" s="18" t="s">
        <v>4216</v>
      </c>
      <c r="C560" s="9" t="s">
        <v>116</v>
      </c>
      <c r="D560" s="7" t="s">
        <v>886</v>
      </c>
      <c r="E560" s="7" t="s">
        <v>718</v>
      </c>
      <c r="F560" s="2">
        <v>2</v>
      </c>
      <c r="G560" s="2">
        <f t="shared" si="150"/>
        <v>4</v>
      </c>
      <c r="H560" s="7" t="s">
        <v>909</v>
      </c>
      <c r="I560" s="71"/>
      <c r="J560" s="74"/>
      <c r="K560" s="74"/>
      <c r="L560" s="74"/>
      <c r="M560" s="74"/>
      <c r="N560" s="74"/>
      <c r="O560" s="74">
        <f t="shared" si="151"/>
        <v>0</v>
      </c>
      <c r="P560" s="73">
        <f t="shared" si="152"/>
        <v>0</v>
      </c>
      <c r="Q560" s="73"/>
      <c r="R560" s="73"/>
      <c r="S560" s="71"/>
      <c r="T560" s="71"/>
    </row>
    <row r="561" spans="1:20" x14ac:dyDescent="0.25">
      <c r="A561" s="24" t="s">
        <v>4129</v>
      </c>
      <c r="B561" s="18" t="s">
        <v>4217</v>
      </c>
      <c r="C561" s="9" t="s">
        <v>429</v>
      </c>
      <c r="D561" s="7" t="s">
        <v>886</v>
      </c>
      <c r="E561" s="7" t="s">
        <v>719</v>
      </c>
      <c r="F561" s="2">
        <v>20</v>
      </c>
      <c r="G561" s="2">
        <f t="shared" si="150"/>
        <v>40</v>
      </c>
      <c r="H561" s="7" t="s">
        <v>909</v>
      </c>
      <c r="I561" s="71"/>
      <c r="J561" s="74"/>
      <c r="K561" s="74"/>
      <c r="L561" s="74"/>
      <c r="M561" s="74"/>
      <c r="N561" s="74"/>
      <c r="O561" s="74">
        <f t="shared" si="151"/>
        <v>0</v>
      </c>
      <c r="P561" s="73">
        <f t="shared" si="152"/>
        <v>0</v>
      </c>
      <c r="Q561" s="73"/>
      <c r="R561" s="73"/>
      <c r="S561" s="71"/>
      <c r="T561" s="71"/>
    </row>
    <row r="562" spans="1:20" ht="26.25" x14ac:dyDescent="0.25">
      <c r="A562" s="24" t="s">
        <v>4129</v>
      </c>
      <c r="B562" s="18" t="s">
        <v>4218</v>
      </c>
      <c r="C562" s="2" t="s">
        <v>255</v>
      </c>
      <c r="D562" s="7" t="s">
        <v>886</v>
      </c>
      <c r="E562" s="3" t="s">
        <v>1216</v>
      </c>
      <c r="F562" s="2">
        <v>4</v>
      </c>
      <c r="G562" s="2">
        <f t="shared" si="150"/>
        <v>8</v>
      </c>
      <c r="H562" s="7" t="s">
        <v>910</v>
      </c>
      <c r="I562" s="71"/>
      <c r="J562" s="74"/>
      <c r="K562" s="74"/>
      <c r="L562" s="74"/>
      <c r="M562" s="74"/>
      <c r="N562" s="74"/>
      <c r="O562" s="74">
        <f t="shared" si="151"/>
        <v>0</v>
      </c>
      <c r="P562" s="73">
        <f t="shared" si="152"/>
        <v>0</v>
      </c>
      <c r="Q562" s="73"/>
      <c r="R562" s="73"/>
      <c r="S562" s="71"/>
      <c r="T562" s="71"/>
    </row>
    <row r="563" spans="1:20" x14ac:dyDescent="0.25">
      <c r="A563" s="23" t="s">
        <v>4129</v>
      </c>
      <c r="B563" s="19"/>
      <c r="C563" s="4"/>
      <c r="D563" s="5"/>
      <c r="E563" s="6" t="s">
        <v>2322</v>
      </c>
      <c r="F563" s="10"/>
      <c r="G563" s="42"/>
      <c r="H563" s="5"/>
      <c r="I563" s="67"/>
      <c r="J563" s="68"/>
      <c r="K563" s="68"/>
      <c r="L563" s="69"/>
      <c r="M563" s="69"/>
      <c r="N563" s="69"/>
      <c r="O563" s="70">
        <f>SUM(O527:O562)</f>
        <v>0</v>
      </c>
      <c r="P563" s="70">
        <f>SUM(P527:P562)</f>
        <v>0</v>
      </c>
      <c r="Q563" s="69"/>
      <c r="R563" s="69"/>
      <c r="S563" s="67"/>
      <c r="T563" s="67"/>
    </row>
    <row r="564" spans="1:20" x14ac:dyDescent="0.25">
      <c r="A564" s="24" t="s">
        <v>3981</v>
      </c>
      <c r="B564" s="18" t="s">
        <v>4219</v>
      </c>
      <c r="C564" s="9" t="s">
        <v>34</v>
      </c>
      <c r="D564" s="7" t="s">
        <v>1907</v>
      </c>
      <c r="E564" s="7" t="s">
        <v>835</v>
      </c>
      <c r="F564" s="2">
        <v>2</v>
      </c>
      <c r="G564" s="2">
        <f>F564*2</f>
        <v>4</v>
      </c>
      <c r="H564" s="7" t="s">
        <v>909</v>
      </c>
      <c r="I564" s="71"/>
      <c r="J564" s="74"/>
      <c r="K564" s="74"/>
      <c r="L564" s="74"/>
      <c r="M564" s="74"/>
      <c r="N564" s="74"/>
      <c r="O564" s="74">
        <f>G564*J564</f>
        <v>0</v>
      </c>
      <c r="P564" s="73">
        <f>L564*G564</f>
        <v>0</v>
      </c>
      <c r="Q564" s="73"/>
      <c r="R564" s="73"/>
      <c r="S564" s="71"/>
      <c r="T564" s="71"/>
    </row>
    <row r="565" spans="1:20" x14ac:dyDescent="0.25">
      <c r="A565" s="23" t="s">
        <v>3981</v>
      </c>
      <c r="B565" s="19"/>
      <c r="C565" s="4"/>
      <c r="D565" s="5"/>
      <c r="E565" s="6" t="s">
        <v>2322</v>
      </c>
      <c r="F565" s="10"/>
      <c r="G565" s="42"/>
      <c r="H565" s="5"/>
      <c r="I565" s="67"/>
      <c r="J565" s="68"/>
      <c r="K565" s="68"/>
      <c r="L565" s="69"/>
      <c r="M565" s="69"/>
      <c r="N565" s="69"/>
      <c r="O565" s="70">
        <f>SUM(O564)</f>
        <v>0</v>
      </c>
      <c r="P565" s="70">
        <f>SUM(P564)</f>
        <v>0</v>
      </c>
      <c r="Q565" s="69"/>
      <c r="R565" s="69"/>
      <c r="S565" s="67"/>
      <c r="T565" s="67"/>
    </row>
    <row r="566" spans="1:20" ht="26.25" x14ac:dyDescent="0.25">
      <c r="A566" s="24" t="s">
        <v>4132</v>
      </c>
      <c r="B566" s="18" t="s">
        <v>4220</v>
      </c>
      <c r="C566" s="2" t="s">
        <v>1052</v>
      </c>
      <c r="D566" s="7" t="s">
        <v>1933</v>
      </c>
      <c r="E566" s="7" t="s">
        <v>1051</v>
      </c>
      <c r="F566" s="2">
        <v>2</v>
      </c>
      <c r="G566" s="2">
        <f t="shared" ref="G566:G577" si="153">F566*2</f>
        <v>4</v>
      </c>
      <c r="H566" s="7" t="s">
        <v>1053</v>
      </c>
      <c r="I566" s="71"/>
      <c r="J566" s="74"/>
      <c r="K566" s="74"/>
      <c r="L566" s="74"/>
      <c r="M566" s="74"/>
      <c r="N566" s="74"/>
      <c r="O566" s="74">
        <f t="shared" ref="O566:O577" si="154">G566*J566</f>
        <v>0</v>
      </c>
      <c r="P566" s="73">
        <f t="shared" ref="P566:P577" si="155">L566*G566</f>
        <v>0</v>
      </c>
      <c r="Q566" s="73"/>
      <c r="R566" s="73"/>
      <c r="S566" s="71"/>
      <c r="T566" s="71"/>
    </row>
    <row r="567" spans="1:20" ht="26.25" x14ac:dyDescent="0.25">
      <c r="A567" s="24" t="s">
        <v>4132</v>
      </c>
      <c r="B567" s="18" t="s">
        <v>4221</v>
      </c>
      <c r="C567" s="2" t="s">
        <v>1055</v>
      </c>
      <c r="D567" s="7" t="s">
        <v>1933</v>
      </c>
      <c r="E567" s="3" t="s">
        <v>1054</v>
      </c>
      <c r="F567" s="2">
        <v>6</v>
      </c>
      <c r="G567" s="2">
        <f t="shared" si="153"/>
        <v>12</v>
      </c>
      <c r="H567" s="7" t="s">
        <v>909</v>
      </c>
      <c r="I567" s="71"/>
      <c r="J567" s="74"/>
      <c r="K567" s="74"/>
      <c r="L567" s="74"/>
      <c r="M567" s="74"/>
      <c r="N567" s="74"/>
      <c r="O567" s="74">
        <f t="shared" si="154"/>
        <v>0</v>
      </c>
      <c r="P567" s="73">
        <f t="shared" si="155"/>
        <v>0</v>
      </c>
      <c r="Q567" s="73"/>
      <c r="R567" s="73"/>
      <c r="S567" s="71"/>
      <c r="T567" s="71"/>
    </row>
    <row r="568" spans="1:20" ht="26.25" x14ac:dyDescent="0.25">
      <c r="A568" s="24" t="s">
        <v>4132</v>
      </c>
      <c r="B568" s="18" t="s">
        <v>4222</v>
      </c>
      <c r="C568" s="2" t="s">
        <v>1057</v>
      </c>
      <c r="D568" s="7" t="s">
        <v>1933</v>
      </c>
      <c r="E568" s="3" t="s">
        <v>1056</v>
      </c>
      <c r="F568" s="2">
        <v>60</v>
      </c>
      <c r="G568" s="2">
        <f t="shared" si="153"/>
        <v>120</v>
      </c>
      <c r="H568" s="7" t="s">
        <v>909</v>
      </c>
      <c r="I568" s="71"/>
      <c r="J568" s="74"/>
      <c r="K568" s="74"/>
      <c r="L568" s="74"/>
      <c r="M568" s="74"/>
      <c r="N568" s="74"/>
      <c r="O568" s="74">
        <f t="shared" si="154"/>
        <v>0</v>
      </c>
      <c r="P568" s="73">
        <f t="shared" si="155"/>
        <v>0</v>
      </c>
      <c r="Q568" s="73"/>
      <c r="R568" s="73"/>
      <c r="S568" s="71"/>
      <c r="T568" s="71"/>
    </row>
    <row r="569" spans="1:20" ht="26.25" x14ac:dyDescent="0.25">
      <c r="A569" s="24" t="s">
        <v>4132</v>
      </c>
      <c r="B569" s="18" t="s">
        <v>4223</v>
      </c>
      <c r="C569" s="2" t="s">
        <v>1060</v>
      </c>
      <c r="D569" s="7" t="s">
        <v>1933</v>
      </c>
      <c r="E569" s="3" t="s">
        <v>1058</v>
      </c>
      <c r="F569" s="2">
        <v>30</v>
      </c>
      <c r="G569" s="2">
        <f t="shared" si="153"/>
        <v>60</v>
      </c>
      <c r="H569" s="7" t="s">
        <v>909</v>
      </c>
      <c r="I569" s="71"/>
      <c r="J569" s="74"/>
      <c r="K569" s="74"/>
      <c r="L569" s="74"/>
      <c r="M569" s="74"/>
      <c r="N569" s="74"/>
      <c r="O569" s="74">
        <f t="shared" si="154"/>
        <v>0</v>
      </c>
      <c r="P569" s="73">
        <f t="shared" si="155"/>
        <v>0</v>
      </c>
      <c r="Q569" s="73"/>
      <c r="R569" s="73"/>
      <c r="S569" s="71"/>
      <c r="T569" s="71"/>
    </row>
    <row r="570" spans="1:20" ht="26.25" x14ac:dyDescent="0.25">
      <c r="A570" s="24" t="s">
        <v>4132</v>
      </c>
      <c r="B570" s="18" t="s">
        <v>4224</v>
      </c>
      <c r="C570" s="2" t="s">
        <v>1062</v>
      </c>
      <c r="D570" s="7" t="s">
        <v>1933</v>
      </c>
      <c r="E570" s="3" t="s">
        <v>1061</v>
      </c>
      <c r="F570" s="2">
        <v>20</v>
      </c>
      <c r="G570" s="2">
        <f t="shared" si="153"/>
        <v>40</v>
      </c>
      <c r="H570" s="7" t="s">
        <v>909</v>
      </c>
      <c r="I570" s="71"/>
      <c r="J570" s="74"/>
      <c r="K570" s="74"/>
      <c r="L570" s="74"/>
      <c r="M570" s="74"/>
      <c r="N570" s="74"/>
      <c r="O570" s="74">
        <f t="shared" si="154"/>
        <v>0</v>
      </c>
      <c r="P570" s="73">
        <f t="shared" si="155"/>
        <v>0</v>
      </c>
      <c r="Q570" s="73"/>
      <c r="R570" s="73"/>
      <c r="S570" s="71"/>
      <c r="T570" s="71"/>
    </row>
    <row r="571" spans="1:20" ht="26.25" x14ac:dyDescent="0.25">
      <c r="A571" s="24" t="s">
        <v>4132</v>
      </c>
      <c r="B571" s="18" t="s">
        <v>4225</v>
      </c>
      <c r="C571" s="2" t="s">
        <v>1064</v>
      </c>
      <c r="D571" s="7" t="s">
        <v>1933</v>
      </c>
      <c r="E571" s="3" t="s">
        <v>1063</v>
      </c>
      <c r="F571" s="2">
        <v>2</v>
      </c>
      <c r="G571" s="2">
        <f t="shared" si="153"/>
        <v>4</v>
      </c>
      <c r="H571" s="7" t="s">
        <v>910</v>
      </c>
      <c r="I571" s="71"/>
      <c r="J571" s="74"/>
      <c r="K571" s="74"/>
      <c r="L571" s="74"/>
      <c r="M571" s="74"/>
      <c r="N571" s="74"/>
      <c r="O571" s="74">
        <f t="shared" si="154"/>
        <v>0</v>
      </c>
      <c r="P571" s="73">
        <f t="shared" si="155"/>
        <v>0</v>
      </c>
      <c r="Q571" s="73"/>
      <c r="R571" s="73"/>
      <c r="S571" s="71"/>
      <c r="T571" s="71"/>
    </row>
    <row r="572" spans="1:20" ht="26.25" x14ac:dyDescent="0.25">
      <c r="A572" s="24" t="s">
        <v>4132</v>
      </c>
      <c r="B572" s="18" t="s">
        <v>4226</v>
      </c>
      <c r="C572" s="2" t="s">
        <v>1066</v>
      </c>
      <c r="D572" s="7" t="s">
        <v>1933</v>
      </c>
      <c r="E572" s="3" t="s">
        <v>1065</v>
      </c>
      <c r="F572" s="2">
        <v>60</v>
      </c>
      <c r="G572" s="2">
        <f t="shared" si="153"/>
        <v>120</v>
      </c>
      <c r="H572" s="7" t="s">
        <v>909</v>
      </c>
      <c r="I572" s="71"/>
      <c r="J572" s="74"/>
      <c r="K572" s="74"/>
      <c r="L572" s="74"/>
      <c r="M572" s="74"/>
      <c r="N572" s="74"/>
      <c r="O572" s="74">
        <f t="shared" si="154"/>
        <v>0</v>
      </c>
      <c r="P572" s="73">
        <f t="shared" si="155"/>
        <v>0</v>
      </c>
      <c r="Q572" s="73"/>
      <c r="R572" s="73"/>
      <c r="S572" s="71"/>
      <c r="T572" s="71"/>
    </row>
    <row r="573" spans="1:20" ht="26.25" x14ac:dyDescent="0.25">
      <c r="A573" s="24" t="s">
        <v>4132</v>
      </c>
      <c r="B573" s="18" t="s">
        <v>4227</v>
      </c>
      <c r="C573" s="9" t="s">
        <v>1067</v>
      </c>
      <c r="D573" s="7" t="s">
        <v>1933</v>
      </c>
      <c r="E573" s="3" t="s">
        <v>1068</v>
      </c>
      <c r="F573" s="2">
        <v>30</v>
      </c>
      <c r="G573" s="2">
        <f t="shared" si="153"/>
        <v>60</v>
      </c>
      <c r="H573" s="7" t="s">
        <v>909</v>
      </c>
      <c r="I573" s="71"/>
      <c r="J573" s="74"/>
      <c r="K573" s="74"/>
      <c r="L573" s="74"/>
      <c r="M573" s="74"/>
      <c r="N573" s="74"/>
      <c r="O573" s="74">
        <f t="shared" si="154"/>
        <v>0</v>
      </c>
      <c r="P573" s="73">
        <f t="shared" si="155"/>
        <v>0</v>
      </c>
      <c r="Q573" s="73"/>
      <c r="R573" s="73"/>
      <c r="S573" s="71"/>
      <c r="T573" s="71"/>
    </row>
    <row r="574" spans="1:20" ht="26.25" x14ac:dyDescent="0.25">
      <c r="A574" s="24" t="s">
        <v>4132</v>
      </c>
      <c r="B574" s="18" t="s">
        <v>4228</v>
      </c>
      <c r="C574" s="9" t="s">
        <v>2569</v>
      </c>
      <c r="D574" s="7" t="s">
        <v>1933</v>
      </c>
      <c r="E574" s="3" t="s">
        <v>2568</v>
      </c>
      <c r="F574" s="2">
        <v>20</v>
      </c>
      <c r="G574" s="2">
        <f t="shared" si="153"/>
        <v>40</v>
      </c>
      <c r="H574" s="7" t="s">
        <v>909</v>
      </c>
      <c r="I574" s="71"/>
      <c r="J574" s="74"/>
      <c r="K574" s="74"/>
      <c r="L574" s="74"/>
      <c r="M574" s="74"/>
      <c r="N574" s="74"/>
      <c r="O574" s="74">
        <f t="shared" si="154"/>
        <v>0</v>
      </c>
      <c r="P574" s="73">
        <f t="shared" si="155"/>
        <v>0</v>
      </c>
      <c r="Q574" s="73"/>
      <c r="R574" s="73"/>
      <c r="S574" s="71"/>
      <c r="T574" s="71"/>
    </row>
    <row r="575" spans="1:20" ht="26.25" x14ac:dyDescent="0.25">
      <c r="A575" s="24" t="s">
        <v>4132</v>
      </c>
      <c r="B575" s="18" t="s">
        <v>4229</v>
      </c>
      <c r="C575" s="2" t="s">
        <v>1070</v>
      </c>
      <c r="D575" s="7" t="s">
        <v>1933</v>
      </c>
      <c r="E575" s="3" t="s">
        <v>1069</v>
      </c>
      <c r="F575" s="2">
        <v>30</v>
      </c>
      <c r="G575" s="2">
        <f t="shared" si="153"/>
        <v>60</v>
      </c>
      <c r="H575" s="7" t="s">
        <v>909</v>
      </c>
      <c r="I575" s="71"/>
      <c r="J575" s="74"/>
      <c r="K575" s="74"/>
      <c r="L575" s="74"/>
      <c r="M575" s="74"/>
      <c r="N575" s="74"/>
      <c r="O575" s="74">
        <f t="shared" si="154"/>
        <v>0</v>
      </c>
      <c r="P575" s="73">
        <f t="shared" si="155"/>
        <v>0</v>
      </c>
      <c r="Q575" s="73"/>
      <c r="R575" s="73"/>
      <c r="S575" s="71"/>
      <c r="T575" s="71"/>
    </row>
    <row r="576" spans="1:20" ht="26.25" x14ac:dyDescent="0.25">
      <c r="A576" s="24" t="s">
        <v>4132</v>
      </c>
      <c r="B576" s="18" t="s">
        <v>4230</v>
      </c>
      <c r="C576" s="2" t="s">
        <v>1072</v>
      </c>
      <c r="D576" s="7" t="s">
        <v>1933</v>
      </c>
      <c r="E576" s="3" t="s">
        <v>1071</v>
      </c>
      <c r="F576" s="2">
        <v>20</v>
      </c>
      <c r="G576" s="2">
        <f t="shared" si="153"/>
        <v>40</v>
      </c>
      <c r="H576" s="7" t="s">
        <v>909</v>
      </c>
      <c r="I576" s="71"/>
      <c r="J576" s="74"/>
      <c r="K576" s="74"/>
      <c r="L576" s="74"/>
      <c r="M576" s="74"/>
      <c r="N576" s="74"/>
      <c r="O576" s="74">
        <f t="shared" si="154"/>
        <v>0</v>
      </c>
      <c r="P576" s="73">
        <f t="shared" si="155"/>
        <v>0</v>
      </c>
      <c r="Q576" s="73"/>
      <c r="R576" s="73"/>
      <c r="S576" s="71"/>
      <c r="T576" s="71"/>
    </row>
    <row r="577" spans="1:20" ht="26.25" x14ac:dyDescent="0.25">
      <c r="A577" s="24" t="s">
        <v>4132</v>
      </c>
      <c r="B577" s="18" t="s">
        <v>4231</v>
      </c>
      <c r="C577" s="9" t="s">
        <v>1062</v>
      </c>
      <c r="D577" s="7" t="s">
        <v>1933</v>
      </c>
      <c r="E577" s="7" t="s">
        <v>1061</v>
      </c>
      <c r="F577" s="2">
        <v>40</v>
      </c>
      <c r="G577" s="2">
        <f t="shared" si="153"/>
        <v>80</v>
      </c>
      <c r="H577" s="3" t="s">
        <v>909</v>
      </c>
      <c r="I577" s="75"/>
      <c r="J577" s="74"/>
      <c r="K577" s="74"/>
      <c r="L577" s="74"/>
      <c r="M577" s="74"/>
      <c r="N577" s="74"/>
      <c r="O577" s="74">
        <f t="shared" si="154"/>
        <v>0</v>
      </c>
      <c r="P577" s="73">
        <f t="shared" si="155"/>
        <v>0</v>
      </c>
      <c r="Q577" s="73"/>
      <c r="R577" s="73"/>
      <c r="S577" s="71"/>
      <c r="T577" s="71"/>
    </row>
    <row r="578" spans="1:20" x14ac:dyDescent="0.25">
      <c r="A578" s="23" t="s">
        <v>4132</v>
      </c>
      <c r="B578" s="19"/>
      <c r="C578" s="4"/>
      <c r="D578" s="5"/>
      <c r="E578" s="6" t="s">
        <v>2322</v>
      </c>
      <c r="F578" s="10"/>
      <c r="G578" s="42"/>
      <c r="H578" s="11"/>
      <c r="I578" s="79"/>
      <c r="J578" s="68"/>
      <c r="K578" s="68"/>
      <c r="L578" s="69"/>
      <c r="M578" s="81"/>
      <c r="N578" s="81"/>
      <c r="O578" s="82">
        <f>SUM(O566:O577)</f>
        <v>0</v>
      </c>
      <c r="P578" s="70">
        <f>SUM(P566:P577)</f>
        <v>0</v>
      </c>
      <c r="Q578" s="69"/>
      <c r="R578" s="69"/>
      <c r="S578" s="67"/>
      <c r="T578" s="67"/>
    </row>
    <row r="579" spans="1:20" x14ac:dyDescent="0.25">
      <c r="A579" s="24" t="s">
        <v>4131</v>
      </c>
      <c r="B579" s="18" t="s">
        <v>4232</v>
      </c>
      <c r="C579" s="2" t="s">
        <v>2805</v>
      </c>
      <c r="D579" s="7" t="s">
        <v>1082</v>
      </c>
      <c r="E579" s="8" t="s">
        <v>2806</v>
      </c>
      <c r="F579" s="2">
        <v>50</v>
      </c>
      <c r="G579" s="2">
        <f t="shared" ref="G579:G583" si="156">F579*2</f>
        <v>100</v>
      </c>
      <c r="H579" s="3" t="s">
        <v>1077</v>
      </c>
      <c r="I579" s="75"/>
      <c r="J579" s="78"/>
      <c r="K579" s="78"/>
      <c r="L579" s="78"/>
      <c r="M579" s="73"/>
      <c r="N579" s="73"/>
      <c r="O579" s="74">
        <f t="shared" ref="O579:O583" si="157">G579*J579</f>
        <v>0</v>
      </c>
      <c r="P579" s="73">
        <f t="shared" ref="P579:P583" si="158">L579*G579</f>
        <v>0</v>
      </c>
      <c r="Q579" s="73"/>
      <c r="R579" s="73"/>
      <c r="S579" s="71"/>
      <c r="T579" s="71"/>
    </row>
    <row r="580" spans="1:20" x14ac:dyDescent="0.25">
      <c r="A580" s="24" t="s">
        <v>4131</v>
      </c>
      <c r="B580" s="18" t="s">
        <v>4233</v>
      </c>
      <c r="C580" s="2" t="s">
        <v>1079</v>
      </c>
      <c r="D580" s="7" t="s">
        <v>1082</v>
      </c>
      <c r="E580" s="8" t="s">
        <v>1074</v>
      </c>
      <c r="F580" s="2">
        <v>70</v>
      </c>
      <c r="G580" s="2">
        <f t="shared" si="156"/>
        <v>140</v>
      </c>
      <c r="H580" s="3" t="s">
        <v>1077</v>
      </c>
      <c r="I580" s="75"/>
      <c r="J580" s="78"/>
      <c r="K580" s="78"/>
      <c r="L580" s="78"/>
      <c r="M580" s="73"/>
      <c r="N580" s="73"/>
      <c r="O580" s="74">
        <f t="shared" si="157"/>
        <v>0</v>
      </c>
      <c r="P580" s="73">
        <f t="shared" si="158"/>
        <v>0</v>
      </c>
      <c r="Q580" s="73"/>
      <c r="R580" s="73"/>
      <c r="S580" s="71"/>
      <c r="T580" s="71"/>
    </row>
    <row r="581" spans="1:20" x14ac:dyDescent="0.25">
      <c r="A581" s="24" t="s">
        <v>4131</v>
      </c>
      <c r="B581" s="18" t="s">
        <v>4236</v>
      </c>
      <c r="C581" s="2" t="s">
        <v>1080</v>
      </c>
      <c r="D581" s="7" t="s">
        <v>1082</v>
      </c>
      <c r="E581" s="8" t="s">
        <v>1075</v>
      </c>
      <c r="F581" s="2">
        <v>6</v>
      </c>
      <c r="G581" s="2">
        <f t="shared" si="156"/>
        <v>12</v>
      </c>
      <c r="H581" s="3" t="s">
        <v>1077</v>
      </c>
      <c r="I581" s="75"/>
      <c r="J581" s="78"/>
      <c r="K581" s="78"/>
      <c r="L581" s="78"/>
      <c r="M581" s="73"/>
      <c r="N581" s="73"/>
      <c r="O581" s="74">
        <f t="shared" si="157"/>
        <v>0</v>
      </c>
      <c r="P581" s="73">
        <f t="shared" si="158"/>
        <v>0</v>
      </c>
      <c r="Q581" s="73"/>
      <c r="R581" s="73"/>
      <c r="S581" s="71"/>
      <c r="T581" s="71"/>
    </row>
    <row r="582" spans="1:20" x14ac:dyDescent="0.25">
      <c r="A582" s="24" t="s">
        <v>4131</v>
      </c>
      <c r="B582" s="18" t="s">
        <v>4237</v>
      </c>
      <c r="C582" s="2" t="s">
        <v>1078</v>
      </c>
      <c r="D582" s="7" t="s">
        <v>1082</v>
      </c>
      <c r="E582" s="8" t="s">
        <v>1073</v>
      </c>
      <c r="F582" s="2">
        <v>110</v>
      </c>
      <c r="G582" s="2">
        <f t="shared" si="156"/>
        <v>220</v>
      </c>
      <c r="H582" s="3" t="s">
        <v>1077</v>
      </c>
      <c r="I582" s="75"/>
      <c r="J582" s="78"/>
      <c r="K582" s="78"/>
      <c r="L582" s="78"/>
      <c r="M582" s="73"/>
      <c r="N582" s="73"/>
      <c r="O582" s="74">
        <f t="shared" si="157"/>
        <v>0</v>
      </c>
      <c r="P582" s="73">
        <f t="shared" si="158"/>
        <v>0</v>
      </c>
      <c r="Q582" s="73"/>
      <c r="R582" s="73"/>
      <c r="S582" s="71"/>
      <c r="T582" s="71"/>
    </row>
    <row r="583" spans="1:20" x14ac:dyDescent="0.25">
      <c r="A583" s="24" t="s">
        <v>4131</v>
      </c>
      <c r="B583" s="18" t="s">
        <v>4238</v>
      </c>
      <c r="C583" s="2" t="s">
        <v>1081</v>
      </c>
      <c r="D583" s="7" t="s">
        <v>1082</v>
      </c>
      <c r="E583" s="8" t="s">
        <v>1076</v>
      </c>
      <c r="F583" s="2">
        <v>30</v>
      </c>
      <c r="G583" s="2">
        <f t="shared" si="156"/>
        <v>60</v>
      </c>
      <c r="H583" s="3" t="s">
        <v>1077</v>
      </c>
      <c r="I583" s="75"/>
      <c r="J583" s="78"/>
      <c r="K583" s="78"/>
      <c r="L583" s="78"/>
      <c r="M583" s="73"/>
      <c r="N583" s="73"/>
      <c r="O583" s="74">
        <f t="shared" si="157"/>
        <v>0</v>
      </c>
      <c r="P583" s="73">
        <f t="shared" si="158"/>
        <v>0</v>
      </c>
      <c r="Q583" s="73"/>
      <c r="R583" s="73"/>
      <c r="S583" s="71"/>
      <c r="T583" s="71"/>
    </row>
    <row r="584" spans="1:20" x14ac:dyDescent="0.25">
      <c r="A584" s="23" t="s">
        <v>4131</v>
      </c>
      <c r="B584" s="19"/>
      <c r="C584" s="4"/>
      <c r="D584" s="5"/>
      <c r="E584" s="6" t="s">
        <v>2322</v>
      </c>
      <c r="F584" s="10"/>
      <c r="G584" s="42"/>
      <c r="H584" s="11"/>
      <c r="I584" s="79"/>
      <c r="J584" s="68"/>
      <c r="K584" s="68"/>
      <c r="L584" s="69"/>
      <c r="M584" s="69"/>
      <c r="N584" s="69"/>
      <c r="O584" s="70">
        <f>SUM(O579:O583)</f>
        <v>0</v>
      </c>
      <c r="P584" s="70">
        <f>SUM(P579:P583)</f>
        <v>0</v>
      </c>
      <c r="Q584" s="69"/>
      <c r="R584" s="69"/>
      <c r="S584" s="67"/>
      <c r="T584" s="67"/>
    </row>
    <row r="585" spans="1:20" ht="26.25" x14ac:dyDescent="0.25">
      <c r="A585" s="24" t="s">
        <v>4133</v>
      </c>
      <c r="B585" s="18" t="s">
        <v>4234</v>
      </c>
      <c r="C585" s="9" t="s">
        <v>1086</v>
      </c>
      <c r="D585" s="7" t="s">
        <v>1934</v>
      </c>
      <c r="E585" s="7" t="s">
        <v>1083</v>
      </c>
      <c r="F585" s="2">
        <v>60</v>
      </c>
      <c r="G585" s="2">
        <f t="shared" ref="G585:G594" si="159">F585*2</f>
        <v>120</v>
      </c>
      <c r="H585" s="7" t="s">
        <v>909</v>
      </c>
      <c r="I585" s="71"/>
      <c r="J585" s="74"/>
      <c r="K585" s="74"/>
      <c r="L585" s="74"/>
      <c r="M585" s="74"/>
      <c r="N585" s="74"/>
      <c r="O585" s="74">
        <f t="shared" ref="O585:O594" si="160">G585*J585</f>
        <v>0</v>
      </c>
      <c r="P585" s="73">
        <f t="shared" ref="P585:P594" si="161">L585*G585</f>
        <v>0</v>
      </c>
      <c r="Q585" s="73"/>
      <c r="R585" s="73"/>
      <c r="S585" s="71"/>
      <c r="T585" s="71"/>
    </row>
    <row r="586" spans="1:20" x14ac:dyDescent="0.25">
      <c r="A586" s="24" t="s">
        <v>4133</v>
      </c>
      <c r="B586" s="18" t="s">
        <v>4235</v>
      </c>
      <c r="C586" s="9" t="s">
        <v>4247</v>
      </c>
      <c r="D586" s="7" t="s">
        <v>1934</v>
      </c>
      <c r="E586" s="7" t="s">
        <v>1084</v>
      </c>
      <c r="F586" s="2">
        <v>60</v>
      </c>
      <c r="G586" s="2">
        <f t="shared" si="159"/>
        <v>120</v>
      </c>
      <c r="H586" s="7" t="s">
        <v>909</v>
      </c>
      <c r="I586" s="71"/>
      <c r="J586" s="74"/>
      <c r="K586" s="74"/>
      <c r="L586" s="74"/>
      <c r="M586" s="74"/>
      <c r="N586" s="74"/>
      <c r="O586" s="74">
        <f t="shared" si="160"/>
        <v>0</v>
      </c>
      <c r="P586" s="73">
        <f t="shared" si="161"/>
        <v>0</v>
      </c>
      <c r="Q586" s="73"/>
      <c r="R586" s="73"/>
      <c r="S586" s="71"/>
      <c r="T586" s="71"/>
    </row>
    <row r="587" spans="1:20" x14ac:dyDescent="0.25">
      <c r="A587" s="24" t="s">
        <v>4133</v>
      </c>
      <c r="B587" s="18" t="s">
        <v>4239</v>
      </c>
      <c r="C587" s="9" t="s">
        <v>4248</v>
      </c>
      <c r="D587" s="7" t="s">
        <v>1934</v>
      </c>
      <c r="E587" s="7" t="s">
        <v>1085</v>
      </c>
      <c r="F587" s="2">
        <v>60</v>
      </c>
      <c r="G587" s="2">
        <f t="shared" si="159"/>
        <v>120</v>
      </c>
      <c r="H587" s="7" t="s">
        <v>909</v>
      </c>
      <c r="I587" s="71"/>
      <c r="J587" s="74"/>
      <c r="K587" s="74"/>
      <c r="L587" s="74"/>
      <c r="M587" s="74"/>
      <c r="N587" s="74"/>
      <c r="O587" s="74">
        <f t="shared" si="160"/>
        <v>0</v>
      </c>
      <c r="P587" s="73">
        <f t="shared" si="161"/>
        <v>0</v>
      </c>
      <c r="Q587" s="73"/>
      <c r="R587" s="73"/>
      <c r="S587" s="71"/>
      <c r="T587" s="71"/>
    </row>
    <row r="588" spans="1:20" x14ac:dyDescent="0.25">
      <c r="A588" s="24" t="s">
        <v>4133</v>
      </c>
      <c r="B588" s="18" t="s">
        <v>4240</v>
      </c>
      <c r="C588" s="2" t="s">
        <v>2173</v>
      </c>
      <c r="D588" s="7" t="s">
        <v>1934</v>
      </c>
      <c r="E588" s="3" t="s">
        <v>2174</v>
      </c>
      <c r="F588" s="2">
        <v>2</v>
      </c>
      <c r="G588" s="2">
        <f t="shared" si="159"/>
        <v>4</v>
      </c>
      <c r="H588" s="3" t="s">
        <v>1108</v>
      </c>
      <c r="I588" s="75"/>
      <c r="J588" s="74"/>
      <c r="K588" s="74"/>
      <c r="L588" s="74"/>
      <c r="M588" s="74"/>
      <c r="N588" s="74"/>
      <c r="O588" s="74">
        <f t="shared" si="160"/>
        <v>0</v>
      </c>
      <c r="P588" s="73">
        <f t="shared" si="161"/>
        <v>0</v>
      </c>
      <c r="Q588" s="73"/>
      <c r="R588" s="73"/>
      <c r="S588" s="71"/>
      <c r="T588" s="71"/>
    </row>
    <row r="589" spans="1:20" x14ac:dyDescent="0.25">
      <c r="A589" s="24" t="s">
        <v>4133</v>
      </c>
      <c r="B589" s="18" t="s">
        <v>4241</v>
      </c>
      <c r="C589" s="2" t="s">
        <v>2175</v>
      </c>
      <c r="D589" s="7" t="s">
        <v>1934</v>
      </c>
      <c r="E589" s="3" t="s">
        <v>2176</v>
      </c>
      <c r="F589" s="2">
        <v>2</v>
      </c>
      <c r="G589" s="2">
        <f t="shared" si="159"/>
        <v>4</v>
      </c>
      <c r="H589" s="3" t="s">
        <v>1108</v>
      </c>
      <c r="I589" s="75"/>
      <c r="J589" s="74"/>
      <c r="K589" s="74"/>
      <c r="L589" s="74"/>
      <c r="M589" s="74"/>
      <c r="N589" s="74"/>
      <c r="O589" s="74">
        <f t="shared" si="160"/>
        <v>0</v>
      </c>
      <c r="P589" s="73">
        <f t="shared" si="161"/>
        <v>0</v>
      </c>
      <c r="Q589" s="73"/>
      <c r="R589" s="73"/>
      <c r="S589" s="71"/>
      <c r="T589" s="71"/>
    </row>
    <row r="590" spans="1:20" x14ac:dyDescent="0.25">
      <c r="A590" s="24" t="s">
        <v>4133</v>
      </c>
      <c r="B590" s="18" t="s">
        <v>4242</v>
      </c>
      <c r="C590" s="2" t="s">
        <v>2177</v>
      </c>
      <c r="D590" s="7" t="s">
        <v>1934</v>
      </c>
      <c r="E590" s="3" t="s">
        <v>2178</v>
      </c>
      <c r="F590" s="2">
        <v>2</v>
      </c>
      <c r="G590" s="2">
        <f t="shared" si="159"/>
        <v>4</v>
      </c>
      <c r="H590" s="3" t="s">
        <v>1108</v>
      </c>
      <c r="I590" s="75"/>
      <c r="J590" s="74"/>
      <c r="K590" s="74"/>
      <c r="L590" s="74"/>
      <c r="M590" s="74"/>
      <c r="N590" s="74"/>
      <c r="O590" s="74">
        <f t="shared" si="160"/>
        <v>0</v>
      </c>
      <c r="P590" s="73">
        <f t="shared" si="161"/>
        <v>0</v>
      </c>
      <c r="Q590" s="73"/>
      <c r="R590" s="73"/>
      <c r="S590" s="71"/>
      <c r="T590" s="71"/>
    </row>
    <row r="591" spans="1:20" x14ac:dyDescent="0.25">
      <c r="A591" s="24" t="s">
        <v>4133</v>
      </c>
      <c r="B591" s="18" t="s">
        <v>4243</v>
      </c>
      <c r="C591" s="2" t="s">
        <v>2179</v>
      </c>
      <c r="D591" s="7" t="s">
        <v>1934</v>
      </c>
      <c r="E591" s="3" t="s">
        <v>2180</v>
      </c>
      <c r="F591" s="2">
        <v>2</v>
      </c>
      <c r="G591" s="2">
        <f t="shared" si="159"/>
        <v>4</v>
      </c>
      <c r="H591" s="3" t="s">
        <v>909</v>
      </c>
      <c r="I591" s="75"/>
      <c r="J591" s="74"/>
      <c r="K591" s="74"/>
      <c r="L591" s="74"/>
      <c r="M591" s="74"/>
      <c r="N591" s="74"/>
      <c r="O591" s="74">
        <f t="shared" si="160"/>
        <v>0</v>
      </c>
      <c r="P591" s="73">
        <f t="shared" si="161"/>
        <v>0</v>
      </c>
      <c r="Q591" s="73"/>
      <c r="R591" s="73"/>
      <c r="S591" s="71"/>
      <c r="T591" s="71"/>
    </row>
    <row r="592" spans="1:20" x14ac:dyDescent="0.25">
      <c r="A592" s="24" t="s">
        <v>4133</v>
      </c>
      <c r="B592" s="18" t="s">
        <v>4244</v>
      </c>
      <c r="C592" s="2" t="s">
        <v>2181</v>
      </c>
      <c r="D592" s="7" t="s">
        <v>1934</v>
      </c>
      <c r="E592" s="3" t="s">
        <v>2182</v>
      </c>
      <c r="F592" s="2">
        <v>2</v>
      </c>
      <c r="G592" s="2">
        <f t="shared" si="159"/>
        <v>4</v>
      </c>
      <c r="H592" s="3" t="s">
        <v>909</v>
      </c>
      <c r="I592" s="75"/>
      <c r="J592" s="74"/>
      <c r="K592" s="74"/>
      <c r="L592" s="74"/>
      <c r="M592" s="74"/>
      <c r="N592" s="74"/>
      <c r="O592" s="74">
        <f t="shared" si="160"/>
        <v>0</v>
      </c>
      <c r="P592" s="73">
        <f t="shared" si="161"/>
        <v>0</v>
      </c>
      <c r="Q592" s="73"/>
      <c r="R592" s="73"/>
      <c r="S592" s="71"/>
      <c r="T592" s="71"/>
    </row>
    <row r="593" spans="1:20" x14ac:dyDescent="0.25">
      <c r="A593" s="24" t="s">
        <v>4133</v>
      </c>
      <c r="B593" s="18" t="s">
        <v>4245</v>
      </c>
      <c r="C593" s="2" t="s">
        <v>2183</v>
      </c>
      <c r="D593" s="7" t="s">
        <v>1934</v>
      </c>
      <c r="E593" s="3" t="s">
        <v>2184</v>
      </c>
      <c r="F593" s="2">
        <v>2</v>
      </c>
      <c r="G593" s="2">
        <f t="shared" si="159"/>
        <v>4</v>
      </c>
      <c r="H593" s="3" t="s">
        <v>1108</v>
      </c>
      <c r="I593" s="75"/>
      <c r="J593" s="74"/>
      <c r="K593" s="74"/>
      <c r="L593" s="74"/>
      <c r="M593" s="74"/>
      <c r="N593" s="74"/>
      <c r="O593" s="74">
        <f t="shared" si="160"/>
        <v>0</v>
      </c>
      <c r="P593" s="73">
        <f t="shared" si="161"/>
        <v>0</v>
      </c>
      <c r="Q593" s="73"/>
      <c r="R593" s="73"/>
      <c r="S593" s="71"/>
      <c r="T593" s="71"/>
    </row>
    <row r="594" spans="1:20" x14ac:dyDescent="0.25">
      <c r="A594" s="24" t="s">
        <v>4133</v>
      </c>
      <c r="B594" s="18" t="s">
        <v>4246</v>
      </c>
      <c r="C594" s="2" t="s">
        <v>2185</v>
      </c>
      <c r="D594" s="7" t="s">
        <v>1934</v>
      </c>
      <c r="E594" s="3" t="s">
        <v>2186</v>
      </c>
      <c r="F594" s="2">
        <v>2</v>
      </c>
      <c r="G594" s="2">
        <f t="shared" si="159"/>
        <v>4</v>
      </c>
      <c r="H594" s="3" t="s">
        <v>1108</v>
      </c>
      <c r="I594" s="75"/>
      <c r="J594" s="74"/>
      <c r="K594" s="74"/>
      <c r="L594" s="74"/>
      <c r="M594" s="74"/>
      <c r="N594" s="74"/>
      <c r="O594" s="74">
        <f t="shared" si="160"/>
        <v>0</v>
      </c>
      <c r="P594" s="73">
        <f t="shared" si="161"/>
        <v>0</v>
      </c>
      <c r="Q594" s="73"/>
      <c r="R594" s="73"/>
      <c r="S594" s="71"/>
      <c r="T594" s="71"/>
    </row>
    <row r="595" spans="1:20" x14ac:dyDescent="0.25">
      <c r="A595" s="23" t="s">
        <v>4133</v>
      </c>
      <c r="B595" s="19"/>
      <c r="C595" s="4"/>
      <c r="D595" s="5"/>
      <c r="E595" s="6" t="s">
        <v>2322</v>
      </c>
      <c r="F595" s="10"/>
      <c r="G595" s="42"/>
      <c r="H595" s="11"/>
      <c r="I595" s="79"/>
      <c r="J595" s="68"/>
      <c r="K595" s="68"/>
      <c r="L595" s="69"/>
      <c r="M595" s="69"/>
      <c r="N595" s="69"/>
      <c r="O595" s="70">
        <f>SUM(O585:O594)</f>
        <v>0</v>
      </c>
      <c r="P595" s="70">
        <f>SUM(P585:P594)</f>
        <v>0</v>
      </c>
      <c r="Q595" s="69"/>
      <c r="R595" s="69"/>
      <c r="S595" s="67"/>
      <c r="T595" s="67"/>
    </row>
    <row r="596" spans="1:20" x14ac:dyDescent="0.25">
      <c r="A596" s="24" t="s">
        <v>1261</v>
      </c>
      <c r="B596" s="18" t="s">
        <v>4249</v>
      </c>
      <c r="C596" s="9" t="s">
        <v>138</v>
      </c>
      <c r="D596" s="7" t="s">
        <v>907</v>
      </c>
      <c r="E596" s="7" t="s">
        <v>804</v>
      </c>
      <c r="F596" s="2">
        <v>4</v>
      </c>
      <c r="G596" s="2">
        <f t="shared" ref="G596:G601" si="162">F596*2</f>
        <v>8</v>
      </c>
      <c r="H596" s="7" t="s">
        <v>910</v>
      </c>
      <c r="I596" s="71"/>
      <c r="J596" s="72"/>
      <c r="K596" s="72"/>
      <c r="L596" s="73"/>
      <c r="M596" s="73"/>
      <c r="N596" s="73"/>
      <c r="O596" s="74">
        <f t="shared" ref="O596:O601" si="163">G596*J596</f>
        <v>0</v>
      </c>
      <c r="P596" s="73">
        <f t="shared" ref="P596:P601" si="164">L596*G596</f>
        <v>0</v>
      </c>
      <c r="Q596" s="73"/>
      <c r="R596" s="73"/>
      <c r="S596" s="71"/>
      <c r="T596" s="71"/>
    </row>
    <row r="597" spans="1:20" x14ac:dyDescent="0.25">
      <c r="A597" s="24" t="s">
        <v>1261</v>
      </c>
      <c r="B597" s="18" t="s">
        <v>4250</v>
      </c>
      <c r="C597" s="9" t="s">
        <v>190</v>
      </c>
      <c r="D597" s="7" t="s">
        <v>907</v>
      </c>
      <c r="E597" s="7" t="s">
        <v>805</v>
      </c>
      <c r="F597" s="2">
        <v>4</v>
      </c>
      <c r="G597" s="2">
        <f t="shared" si="162"/>
        <v>8</v>
      </c>
      <c r="H597" s="7" t="s">
        <v>909</v>
      </c>
      <c r="I597" s="71"/>
      <c r="J597" s="72"/>
      <c r="K597" s="72"/>
      <c r="L597" s="73"/>
      <c r="M597" s="73"/>
      <c r="N597" s="73"/>
      <c r="O597" s="74">
        <f t="shared" si="163"/>
        <v>0</v>
      </c>
      <c r="P597" s="73">
        <f t="shared" si="164"/>
        <v>0</v>
      </c>
      <c r="Q597" s="73"/>
      <c r="R597" s="73"/>
      <c r="S597" s="71"/>
      <c r="T597" s="71"/>
    </row>
    <row r="598" spans="1:20" x14ac:dyDescent="0.25">
      <c r="A598" s="24" t="s">
        <v>1261</v>
      </c>
      <c r="B598" s="18" t="s">
        <v>4253</v>
      </c>
      <c r="C598" s="9" t="s">
        <v>339</v>
      </c>
      <c r="D598" s="7" t="s">
        <v>907</v>
      </c>
      <c r="E598" s="7" t="s">
        <v>806</v>
      </c>
      <c r="F598" s="2">
        <v>4</v>
      </c>
      <c r="G598" s="2">
        <f t="shared" si="162"/>
        <v>8</v>
      </c>
      <c r="H598" s="7" t="s">
        <v>910</v>
      </c>
      <c r="I598" s="71"/>
      <c r="J598" s="72"/>
      <c r="K598" s="72"/>
      <c r="L598" s="73"/>
      <c r="M598" s="73"/>
      <c r="N598" s="73"/>
      <c r="O598" s="74">
        <f t="shared" si="163"/>
        <v>0</v>
      </c>
      <c r="P598" s="73">
        <f t="shared" si="164"/>
        <v>0</v>
      </c>
      <c r="Q598" s="73"/>
      <c r="R598" s="73"/>
      <c r="S598" s="71"/>
      <c r="T598" s="71"/>
    </row>
    <row r="599" spans="1:20" x14ac:dyDescent="0.25">
      <c r="A599" s="24" t="s">
        <v>1261</v>
      </c>
      <c r="B599" s="18" t="s">
        <v>4252</v>
      </c>
      <c r="C599" s="9" t="s">
        <v>9</v>
      </c>
      <c r="D599" s="7" t="s">
        <v>907</v>
      </c>
      <c r="E599" s="7" t="s">
        <v>807</v>
      </c>
      <c r="F599" s="2">
        <v>20</v>
      </c>
      <c r="G599" s="2">
        <f t="shared" si="162"/>
        <v>40</v>
      </c>
      <c r="H599" s="7" t="s">
        <v>909</v>
      </c>
      <c r="I599" s="71"/>
      <c r="J599" s="72"/>
      <c r="K599" s="72"/>
      <c r="L599" s="73"/>
      <c r="M599" s="73"/>
      <c r="N599" s="73"/>
      <c r="O599" s="74">
        <f t="shared" si="163"/>
        <v>0</v>
      </c>
      <c r="P599" s="73">
        <f t="shared" si="164"/>
        <v>0</v>
      </c>
      <c r="Q599" s="73"/>
      <c r="R599" s="73"/>
      <c r="S599" s="71"/>
      <c r="T599" s="71"/>
    </row>
    <row r="600" spans="1:20" x14ac:dyDescent="0.25">
      <c r="A600" s="24" t="s">
        <v>1261</v>
      </c>
      <c r="B600" s="18" t="s">
        <v>4251</v>
      </c>
      <c r="C600" s="9" t="s">
        <v>195</v>
      </c>
      <c r="D600" s="7" t="s">
        <v>907</v>
      </c>
      <c r="E600" s="7" t="s">
        <v>808</v>
      </c>
      <c r="F600" s="2">
        <v>4</v>
      </c>
      <c r="G600" s="2">
        <f t="shared" si="162"/>
        <v>8</v>
      </c>
      <c r="H600" s="7" t="s">
        <v>909</v>
      </c>
      <c r="I600" s="71"/>
      <c r="J600" s="72"/>
      <c r="K600" s="72"/>
      <c r="L600" s="73"/>
      <c r="M600" s="73"/>
      <c r="N600" s="73"/>
      <c r="O600" s="74">
        <f t="shared" si="163"/>
        <v>0</v>
      </c>
      <c r="P600" s="73">
        <f t="shared" si="164"/>
        <v>0</v>
      </c>
      <c r="Q600" s="73"/>
      <c r="R600" s="73"/>
      <c r="S600" s="71"/>
      <c r="T600" s="71"/>
    </row>
    <row r="601" spans="1:20" x14ac:dyDescent="0.25">
      <c r="A601" s="24" t="s">
        <v>1261</v>
      </c>
      <c r="B601" s="18" t="s">
        <v>4259</v>
      </c>
      <c r="C601" s="9" t="s">
        <v>391</v>
      </c>
      <c r="D601" s="7" t="s">
        <v>907</v>
      </c>
      <c r="E601" s="7" t="s">
        <v>809</v>
      </c>
      <c r="F601" s="2">
        <v>8</v>
      </c>
      <c r="G601" s="2">
        <f t="shared" si="162"/>
        <v>16</v>
      </c>
      <c r="H601" s="7" t="s">
        <v>909</v>
      </c>
      <c r="I601" s="71"/>
      <c r="J601" s="72"/>
      <c r="K601" s="72"/>
      <c r="L601" s="73"/>
      <c r="M601" s="73"/>
      <c r="N601" s="73"/>
      <c r="O601" s="74">
        <f t="shared" si="163"/>
        <v>0</v>
      </c>
      <c r="P601" s="73">
        <f t="shared" si="164"/>
        <v>0</v>
      </c>
      <c r="Q601" s="73"/>
      <c r="R601" s="73"/>
      <c r="S601" s="71"/>
      <c r="T601" s="71"/>
    </row>
    <row r="602" spans="1:20" x14ac:dyDescent="0.25">
      <c r="A602" s="23" t="s">
        <v>1261</v>
      </c>
      <c r="B602" s="19"/>
      <c r="C602" s="4"/>
      <c r="D602" s="5"/>
      <c r="E602" s="6" t="s">
        <v>2322</v>
      </c>
      <c r="F602" s="10"/>
      <c r="G602" s="42"/>
      <c r="H602" s="5"/>
      <c r="I602" s="67"/>
      <c r="J602" s="68"/>
      <c r="K602" s="68"/>
      <c r="L602" s="69"/>
      <c r="M602" s="69"/>
      <c r="N602" s="69"/>
      <c r="O602" s="70">
        <f>SUM(O596:O601)</f>
        <v>0</v>
      </c>
      <c r="P602" s="70">
        <f>SUM(P596:P601)</f>
        <v>0</v>
      </c>
      <c r="Q602" s="69"/>
      <c r="R602" s="69"/>
      <c r="S602" s="67"/>
      <c r="T602" s="67"/>
    </row>
    <row r="603" spans="1:20" ht="26.25" x14ac:dyDescent="0.25">
      <c r="A603" s="24" t="s">
        <v>4178</v>
      </c>
      <c r="B603" s="18" t="s">
        <v>4254</v>
      </c>
      <c r="C603" s="2" t="s">
        <v>1881</v>
      </c>
      <c r="D603" s="7" t="s">
        <v>1882</v>
      </c>
      <c r="E603" s="3" t="s">
        <v>1880</v>
      </c>
      <c r="F603" s="2">
        <v>20</v>
      </c>
      <c r="G603" s="2">
        <f>F603*2</f>
        <v>40</v>
      </c>
      <c r="H603" s="7" t="s">
        <v>909</v>
      </c>
      <c r="I603" s="71"/>
      <c r="J603" s="74"/>
      <c r="K603" s="74"/>
      <c r="L603" s="74"/>
      <c r="M603" s="74"/>
      <c r="N603" s="74"/>
      <c r="O603" s="74">
        <f>G603*J603</f>
        <v>0</v>
      </c>
      <c r="P603" s="73">
        <f>L603*G603</f>
        <v>0</v>
      </c>
      <c r="Q603" s="73"/>
      <c r="R603" s="73"/>
      <c r="S603" s="71"/>
      <c r="T603" s="71"/>
    </row>
    <row r="604" spans="1:20" x14ac:dyDescent="0.25">
      <c r="A604" s="23" t="s">
        <v>4178</v>
      </c>
      <c r="B604" s="19"/>
      <c r="C604" s="4"/>
      <c r="D604" s="5"/>
      <c r="E604" s="6" t="s">
        <v>2322</v>
      </c>
      <c r="F604" s="10"/>
      <c r="G604" s="42"/>
      <c r="H604" s="5"/>
      <c r="I604" s="67"/>
      <c r="J604" s="68"/>
      <c r="K604" s="68"/>
      <c r="L604" s="69"/>
      <c r="M604" s="81"/>
      <c r="N604" s="81"/>
      <c r="O604" s="82">
        <f>SUM(O603)</f>
        <v>0</v>
      </c>
      <c r="P604" s="70">
        <f>SUM(P603)</f>
        <v>0</v>
      </c>
      <c r="Q604" s="69"/>
      <c r="R604" s="69"/>
      <c r="S604" s="67"/>
      <c r="T604" s="67"/>
    </row>
    <row r="605" spans="1:20" ht="26.25" x14ac:dyDescent="0.25">
      <c r="A605" s="24" t="s">
        <v>2793</v>
      </c>
      <c r="B605" s="18" t="s">
        <v>4257</v>
      </c>
      <c r="C605" s="9" t="s">
        <v>359</v>
      </c>
      <c r="D605" s="7" t="s">
        <v>1920</v>
      </c>
      <c r="E605" s="7" t="s">
        <v>780</v>
      </c>
      <c r="F605" s="2">
        <v>26</v>
      </c>
      <c r="G605" s="2">
        <f>F605*2</f>
        <v>52</v>
      </c>
      <c r="H605" s="7" t="s">
        <v>910</v>
      </c>
      <c r="I605" s="71"/>
      <c r="J605" s="74"/>
      <c r="K605" s="74"/>
      <c r="L605" s="74"/>
      <c r="M605" s="74"/>
      <c r="N605" s="74"/>
      <c r="O605" s="74">
        <f>G605*J605</f>
        <v>0</v>
      </c>
      <c r="P605" s="73">
        <f>L605*G605</f>
        <v>0</v>
      </c>
      <c r="Q605" s="73"/>
      <c r="R605" s="73"/>
      <c r="S605" s="71"/>
      <c r="T605" s="71"/>
    </row>
    <row r="606" spans="1:20" ht="15.75" customHeight="1" x14ac:dyDescent="0.25">
      <c r="A606" s="23" t="s">
        <v>2793</v>
      </c>
      <c r="B606" s="19"/>
      <c r="C606" s="4"/>
      <c r="D606" s="5"/>
      <c r="E606" s="6" t="s">
        <v>2322</v>
      </c>
      <c r="F606" s="10"/>
      <c r="G606" s="42"/>
      <c r="H606" s="5"/>
      <c r="I606" s="67"/>
      <c r="J606" s="68"/>
      <c r="K606" s="68"/>
      <c r="L606" s="69"/>
      <c r="M606" s="69"/>
      <c r="N606" s="69"/>
      <c r="O606" s="70">
        <f>SUM(O605)</f>
        <v>0</v>
      </c>
      <c r="P606" s="70">
        <f>SUM(P605)</f>
        <v>0</v>
      </c>
      <c r="Q606" s="69"/>
      <c r="R606" s="69"/>
      <c r="S606" s="67"/>
      <c r="T606" s="67"/>
    </row>
    <row r="607" spans="1:20" ht="26.25" x14ac:dyDescent="0.25">
      <c r="A607" s="24" t="s">
        <v>4179</v>
      </c>
      <c r="B607" s="18" t="s">
        <v>4258</v>
      </c>
      <c r="C607" s="9" t="s">
        <v>302</v>
      </c>
      <c r="D607" s="7" t="s">
        <v>875</v>
      </c>
      <c r="E607" s="7" t="s">
        <v>453</v>
      </c>
      <c r="F607" s="2">
        <v>860</v>
      </c>
      <c r="G607" s="2">
        <f t="shared" ref="G607:G638" si="165">F607*2</f>
        <v>1720</v>
      </c>
      <c r="H607" s="7" t="s">
        <v>909</v>
      </c>
      <c r="I607" s="71"/>
      <c r="J607" s="73"/>
      <c r="K607" s="73"/>
      <c r="L607" s="73"/>
      <c r="M607" s="73"/>
      <c r="N607" s="73"/>
      <c r="O607" s="74">
        <f t="shared" ref="O607:O638" si="166">G607*J607</f>
        <v>0</v>
      </c>
      <c r="P607" s="73">
        <f t="shared" ref="P607:P638" si="167">L607*G607</f>
        <v>0</v>
      </c>
      <c r="Q607" s="73"/>
      <c r="R607" s="73"/>
      <c r="S607" s="71"/>
      <c r="T607" s="71"/>
    </row>
    <row r="608" spans="1:20" ht="26.25" x14ac:dyDescent="0.25">
      <c r="A608" s="24" t="s">
        <v>4179</v>
      </c>
      <c r="B608" s="18" t="s">
        <v>4260</v>
      </c>
      <c r="C608" s="9" t="s">
        <v>361</v>
      </c>
      <c r="D608" s="7" t="s">
        <v>875</v>
      </c>
      <c r="E608" s="7" t="s">
        <v>454</v>
      </c>
      <c r="F608" s="2">
        <v>1000</v>
      </c>
      <c r="G608" s="2">
        <f t="shared" si="165"/>
        <v>2000</v>
      </c>
      <c r="H608" s="7" t="s">
        <v>909</v>
      </c>
      <c r="I608" s="71"/>
      <c r="J608" s="73"/>
      <c r="K608" s="73"/>
      <c r="L608" s="73"/>
      <c r="M608" s="73"/>
      <c r="N608" s="73"/>
      <c r="O608" s="74">
        <f t="shared" si="166"/>
        <v>0</v>
      </c>
      <c r="P608" s="73">
        <f t="shared" si="167"/>
        <v>0</v>
      </c>
      <c r="Q608" s="73"/>
      <c r="R608" s="73"/>
      <c r="S608" s="71"/>
      <c r="T608" s="71"/>
    </row>
    <row r="609" spans="1:20" ht="26.25" x14ac:dyDescent="0.25">
      <c r="A609" s="24" t="s">
        <v>4179</v>
      </c>
      <c r="B609" s="18" t="s">
        <v>4261</v>
      </c>
      <c r="C609" s="9" t="s">
        <v>197</v>
      </c>
      <c r="D609" s="7" t="s">
        <v>875</v>
      </c>
      <c r="E609" s="7" t="s">
        <v>715</v>
      </c>
      <c r="F609" s="2">
        <v>16</v>
      </c>
      <c r="G609" s="2">
        <f t="shared" si="165"/>
        <v>32</v>
      </c>
      <c r="H609" s="7" t="s">
        <v>909</v>
      </c>
      <c r="I609" s="71"/>
      <c r="J609" s="73"/>
      <c r="K609" s="73"/>
      <c r="L609" s="73"/>
      <c r="M609" s="73"/>
      <c r="N609" s="73"/>
      <c r="O609" s="74">
        <f t="shared" si="166"/>
        <v>0</v>
      </c>
      <c r="P609" s="73">
        <f t="shared" si="167"/>
        <v>0</v>
      </c>
      <c r="Q609" s="73"/>
      <c r="R609" s="73"/>
      <c r="S609" s="71"/>
      <c r="T609" s="71"/>
    </row>
    <row r="610" spans="1:20" ht="26.25" x14ac:dyDescent="0.25">
      <c r="A610" s="24" t="s">
        <v>4179</v>
      </c>
      <c r="B610" s="18" t="s">
        <v>4262</v>
      </c>
      <c r="C610" s="2">
        <v>271760</v>
      </c>
      <c r="D610" s="7" t="s">
        <v>875</v>
      </c>
      <c r="E610" s="3" t="s">
        <v>2190</v>
      </c>
      <c r="F610" s="2">
        <v>140</v>
      </c>
      <c r="G610" s="2">
        <f t="shared" si="165"/>
        <v>280</v>
      </c>
      <c r="H610" s="3" t="s">
        <v>909</v>
      </c>
      <c r="I610" s="75"/>
      <c r="J610" s="73"/>
      <c r="K610" s="73"/>
      <c r="L610" s="73"/>
      <c r="M610" s="73"/>
      <c r="N610" s="73"/>
      <c r="O610" s="74">
        <f t="shared" si="166"/>
        <v>0</v>
      </c>
      <c r="P610" s="73">
        <f t="shared" si="167"/>
        <v>0</v>
      </c>
      <c r="Q610" s="73"/>
      <c r="R610" s="73"/>
      <c r="S610" s="71"/>
      <c r="T610" s="71"/>
    </row>
    <row r="611" spans="1:20" ht="26.25" x14ac:dyDescent="0.25">
      <c r="A611" s="24" t="s">
        <v>4179</v>
      </c>
      <c r="B611" s="18" t="s">
        <v>4263</v>
      </c>
      <c r="C611" s="2" t="s">
        <v>4291</v>
      </c>
      <c r="D611" s="7" t="s">
        <v>875</v>
      </c>
      <c r="E611" s="3" t="s">
        <v>2191</v>
      </c>
      <c r="F611" s="2">
        <v>40</v>
      </c>
      <c r="G611" s="2">
        <f t="shared" si="165"/>
        <v>80</v>
      </c>
      <c r="H611" s="3" t="s">
        <v>909</v>
      </c>
      <c r="I611" s="75"/>
      <c r="J611" s="73"/>
      <c r="K611" s="73"/>
      <c r="L611" s="78"/>
      <c r="M611" s="73"/>
      <c r="N611" s="73"/>
      <c r="O611" s="74">
        <f t="shared" si="166"/>
        <v>0</v>
      </c>
      <c r="P611" s="73">
        <f t="shared" si="167"/>
        <v>0</v>
      </c>
      <c r="Q611" s="73"/>
      <c r="R611" s="73"/>
      <c r="S611" s="71"/>
      <c r="T611" s="71"/>
    </row>
    <row r="612" spans="1:20" ht="26.25" x14ac:dyDescent="0.25">
      <c r="A612" s="24" t="s">
        <v>4179</v>
      </c>
      <c r="B612" s="18" t="s">
        <v>4264</v>
      </c>
      <c r="C612" s="2">
        <v>280301</v>
      </c>
      <c r="D612" s="7" t="s">
        <v>875</v>
      </c>
      <c r="E612" s="3" t="s">
        <v>2192</v>
      </c>
      <c r="F612" s="2">
        <v>2</v>
      </c>
      <c r="G612" s="2">
        <f t="shared" si="165"/>
        <v>4</v>
      </c>
      <c r="H612" s="3" t="s">
        <v>909</v>
      </c>
      <c r="I612" s="75"/>
      <c r="J612" s="73"/>
      <c r="K612" s="73"/>
      <c r="L612" s="78"/>
      <c r="M612" s="73"/>
      <c r="N612" s="73"/>
      <c r="O612" s="74">
        <f t="shared" si="166"/>
        <v>0</v>
      </c>
      <c r="P612" s="73">
        <f t="shared" si="167"/>
        <v>0</v>
      </c>
      <c r="Q612" s="73"/>
      <c r="R612" s="73"/>
      <c r="S612" s="71"/>
      <c r="T612" s="71"/>
    </row>
    <row r="613" spans="1:20" ht="26.25" x14ac:dyDescent="0.25">
      <c r="A613" s="24" t="s">
        <v>4179</v>
      </c>
      <c r="B613" s="18" t="s">
        <v>4265</v>
      </c>
      <c r="C613" s="2" t="s">
        <v>4292</v>
      </c>
      <c r="D613" s="7" t="s">
        <v>875</v>
      </c>
      <c r="E613" s="3" t="s">
        <v>2193</v>
      </c>
      <c r="F613" s="2">
        <v>20</v>
      </c>
      <c r="G613" s="2">
        <f t="shared" si="165"/>
        <v>40</v>
      </c>
      <c r="H613" s="3" t="s">
        <v>909</v>
      </c>
      <c r="I613" s="75"/>
      <c r="J613" s="73"/>
      <c r="K613" s="73"/>
      <c r="L613" s="73"/>
      <c r="M613" s="73"/>
      <c r="N613" s="73"/>
      <c r="O613" s="74">
        <f t="shared" si="166"/>
        <v>0</v>
      </c>
      <c r="P613" s="73">
        <f t="shared" si="167"/>
        <v>0</v>
      </c>
      <c r="Q613" s="73"/>
      <c r="R613" s="73"/>
      <c r="S613" s="71"/>
      <c r="T613" s="71"/>
    </row>
    <row r="614" spans="1:20" ht="26.25" x14ac:dyDescent="0.25">
      <c r="A614" s="24" t="s">
        <v>4179</v>
      </c>
      <c r="B614" s="18" t="s">
        <v>4266</v>
      </c>
      <c r="C614" s="2" t="s">
        <v>4293</v>
      </c>
      <c r="D614" s="7" t="s">
        <v>875</v>
      </c>
      <c r="E614" s="3" t="s">
        <v>2194</v>
      </c>
      <c r="F614" s="2">
        <v>40</v>
      </c>
      <c r="G614" s="2">
        <f t="shared" si="165"/>
        <v>80</v>
      </c>
      <c r="H614" s="3" t="s">
        <v>909</v>
      </c>
      <c r="I614" s="75"/>
      <c r="J614" s="73"/>
      <c r="K614" s="73"/>
      <c r="L614" s="73"/>
      <c r="M614" s="73"/>
      <c r="N614" s="73"/>
      <c r="O614" s="74">
        <f t="shared" si="166"/>
        <v>0</v>
      </c>
      <c r="P614" s="73">
        <f t="shared" si="167"/>
        <v>0</v>
      </c>
      <c r="Q614" s="73"/>
      <c r="R614" s="73"/>
      <c r="S614" s="71"/>
      <c r="T614" s="71"/>
    </row>
    <row r="615" spans="1:20" ht="26.25" x14ac:dyDescent="0.25">
      <c r="A615" s="24" t="s">
        <v>4179</v>
      </c>
      <c r="B615" s="18" t="s">
        <v>4267</v>
      </c>
      <c r="C615" s="2" t="s">
        <v>4294</v>
      </c>
      <c r="D615" s="7" t="s">
        <v>875</v>
      </c>
      <c r="E615" s="3" t="s">
        <v>2195</v>
      </c>
      <c r="F615" s="2">
        <v>40</v>
      </c>
      <c r="G615" s="2">
        <f t="shared" si="165"/>
        <v>80</v>
      </c>
      <c r="H615" s="3" t="s">
        <v>909</v>
      </c>
      <c r="I615" s="75"/>
      <c r="J615" s="73"/>
      <c r="K615" s="73"/>
      <c r="L615" s="73"/>
      <c r="M615" s="73"/>
      <c r="N615" s="73"/>
      <c r="O615" s="74">
        <f t="shared" si="166"/>
        <v>0</v>
      </c>
      <c r="P615" s="73">
        <f t="shared" si="167"/>
        <v>0</v>
      </c>
      <c r="Q615" s="73"/>
      <c r="R615" s="73"/>
      <c r="S615" s="71"/>
      <c r="T615" s="71"/>
    </row>
    <row r="616" spans="1:20" ht="26.25" x14ac:dyDescent="0.25">
      <c r="A616" s="24" t="s">
        <v>4179</v>
      </c>
      <c r="B616" s="18" t="s">
        <v>4268</v>
      </c>
      <c r="C616" s="2" t="s">
        <v>2196</v>
      </c>
      <c r="D616" s="7" t="s">
        <v>875</v>
      </c>
      <c r="E616" s="3" t="s">
        <v>2197</v>
      </c>
      <c r="F616" s="2">
        <v>2</v>
      </c>
      <c r="G616" s="2">
        <f t="shared" si="165"/>
        <v>4</v>
      </c>
      <c r="H616" s="3" t="s">
        <v>909</v>
      </c>
      <c r="I616" s="75"/>
      <c r="J616" s="73"/>
      <c r="K616" s="73"/>
      <c r="L616" s="73"/>
      <c r="M616" s="73"/>
      <c r="N616" s="73"/>
      <c r="O616" s="74">
        <f t="shared" si="166"/>
        <v>0</v>
      </c>
      <c r="P616" s="73">
        <f t="shared" si="167"/>
        <v>0</v>
      </c>
      <c r="Q616" s="73"/>
      <c r="R616" s="73"/>
      <c r="S616" s="71"/>
      <c r="T616" s="71"/>
    </row>
    <row r="617" spans="1:20" ht="26.25" x14ac:dyDescent="0.25">
      <c r="A617" s="24" t="s">
        <v>4179</v>
      </c>
      <c r="B617" s="18" t="s">
        <v>4269</v>
      </c>
      <c r="C617" s="2" t="s">
        <v>2198</v>
      </c>
      <c r="D617" s="7" t="s">
        <v>875</v>
      </c>
      <c r="E617" s="3" t="s">
        <v>2199</v>
      </c>
      <c r="F617" s="2">
        <v>2</v>
      </c>
      <c r="G617" s="2">
        <f t="shared" si="165"/>
        <v>4</v>
      </c>
      <c r="H617" s="3" t="s">
        <v>909</v>
      </c>
      <c r="I617" s="75"/>
      <c r="J617" s="73"/>
      <c r="K617" s="73"/>
      <c r="L617" s="73"/>
      <c r="M617" s="73"/>
      <c r="N617" s="73"/>
      <c r="O617" s="74">
        <f t="shared" si="166"/>
        <v>0</v>
      </c>
      <c r="P617" s="73">
        <f t="shared" si="167"/>
        <v>0</v>
      </c>
      <c r="Q617" s="73"/>
      <c r="R617" s="73"/>
      <c r="S617" s="71"/>
      <c r="T617" s="71"/>
    </row>
    <row r="618" spans="1:20" ht="26.25" x14ac:dyDescent="0.25">
      <c r="A618" s="24" t="s">
        <v>4179</v>
      </c>
      <c r="B618" s="18" t="s">
        <v>4270</v>
      </c>
      <c r="C618" s="2" t="s">
        <v>2200</v>
      </c>
      <c r="D618" s="7" t="s">
        <v>875</v>
      </c>
      <c r="E618" s="3" t="s">
        <v>2201</v>
      </c>
      <c r="F618" s="2">
        <v>2</v>
      </c>
      <c r="G618" s="2">
        <f t="shared" si="165"/>
        <v>4</v>
      </c>
      <c r="H618" s="3" t="s">
        <v>909</v>
      </c>
      <c r="I618" s="75"/>
      <c r="J618" s="73"/>
      <c r="K618" s="73"/>
      <c r="L618" s="73"/>
      <c r="M618" s="73"/>
      <c r="N618" s="73"/>
      <c r="O618" s="74">
        <f t="shared" si="166"/>
        <v>0</v>
      </c>
      <c r="P618" s="73">
        <f t="shared" si="167"/>
        <v>0</v>
      </c>
      <c r="Q618" s="73"/>
      <c r="R618" s="73"/>
      <c r="S618" s="71"/>
      <c r="T618" s="71"/>
    </row>
    <row r="619" spans="1:20" ht="26.25" x14ac:dyDescent="0.25">
      <c r="A619" s="24" t="s">
        <v>4179</v>
      </c>
      <c r="B619" s="18" t="s">
        <v>4271</v>
      </c>
      <c r="C619" s="2" t="s">
        <v>2202</v>
      </c>
      <c r="D619" s="7" t="s">
        <v>875</v>
      </c>
      <c r="E619" s="3" t="s">
        <v>2203</v>
      </c>
      <c r="F619" s="2">
        <v>2</v>
      </c>
      <c r="G619" s="2">
        <f t="shared" si="165"/>
        <v>4</v>
      </c>
      <c r="H619" s="3" t="s">
        <v>909</v>
      </c>
      <c r="I619" s="75"/>
      <c r="J619" s="73"/>
      <c r="K619" s="73"/>
      <c r="L619" s="73"/>
      <c r="M619" s="73"/>
      <c r="N619" s="73"/>
      <c r="O619" s="74">
        <f t="shared" si="166"/>
        <v>0</v>
      </c>
      <c r="P619" s="73">
        <f t="shared" si="167"/>
        <v>0</v>
      </c>
      <c r="Q619" s="73"/>
      <c r="R619" s="73"/>
      <c r="S619" s="71"/>
      <c r="T619" s="71"/>
    </row>
    <row r="620" spans="1:20" ht="26.25" x14ac:dyDescent="0.25">
      <c r="A620" s="24" t="s">
        <v>4179</v>
      </c>
      <c r="B620" s="18" t="s">
        <v>4272</v>
      </c>
      <c r="C620" s="2" t="s">
        <v>2204</v>
      </c>
      <c r="D620" s="7" t="s">
        <v>875</v>
      </c>
      <c r="E620" s="3" t="s">
        <v>2205</v>
      </c>
      <c r="F620" s="2">
        <v>20</v>
      </c>
      <c r="G620" s="2">
        <f t="shared" si="165"/>
        <v>40</v>
      </c>
      <c r="H620" s="3" t="s">
        <v>909</v>
      </c>
      <c r="I620" s="75"/>
      <c r="J620" s="73"/>
      <c r="K620" s="73"/>
      <c r="L620" s="73"/>
      <c r="M620" s="73"/>
      <c r="N620" s="73"/>
      <c r="O620" s="74">
        <f t="shared" si="166"/>
        <v>0</v>
      </c>
      <c r="P620" s="73">
        <f t="shared" si="167"/>
        <v>0</v>
      </c>
      <c r="Q620" s="73"/>
      <c r="R620" s="73"/>
      <c r="S620" s="71"/>
      <c r="T620" s="71"/>
    </row>
    <row r="621" spans="1:20" ht="26.25" x14ac:dyDescent="0.25">
      <c r="A621" s="24" t="s">
        <v>4179</v>
      </c>
      <c r="B621" s="18" t="s">
        <v>4273</v>
      </c>
      <c r="C621" s="2" t="s">
        <v>2206</v>
      </c>
      <c r="D621" s="7" t="s">
        <v>875</v>
      </c>
      <c r="E621" s="3" t="s">
        <v>2207</v>
      </c>
      <c r="F621" s="2">
        <v>40</v>
      </c>
      <c r="G621" s="2">
        <f t="shared" si="165"/>
        <v>80</v>
      </c>
      <c r="H621" s="3" t="s">
        <v>909</v>
      </c>
      <c r="I621" s="75"/>
      <c r="J621" s="73"/>
      <c r="K621" s="73"/>
      <c r="L621" s="73"/>
      <c r="M621" s="73"/>
      <c r="N621" s="73"/>
      <c r="O621" s="74">
        <f t="shared" si="166"/>
        <v>0</v>
      </c>
      <c r="P621" s="73">
        <f t="shared" si="167"/>
        <v>0</v>
      </c>
      <c r="Q621" s="73"/>
      <c r="R621" s="73"/>
      <c r="S621" s="71"/>
      <c r="T621" s="71"/>
    </row>
    <row r="622" spans="1:20" ht="26.25" x14ac:dyDescent="0.25">
      <c r="A622" s="24" t="s">
        <v>4179</v>
      </c>
      <c r="B622" s="18" t="s">
        <v>4274</v>
      </c>
      <c r="C622" s="2" t="s">
        <v>2208</v>
      </c>
      <c r="D622" s="7" t="s">
        <v>875</v>
      </c>
      <c r="E622" s="3" t="s">
        <v>2209</v>
      </c>
      <c r="F622" s="2">
        <v>2</v>
      </c>
      <c r="G622" s="2">
        <f t="shared" si="165"/>
        <v>4</v>
      </c>
      <c r="H622" s="3" t="s">
        <v>909</v>
      </c>
      <c r="I622" s="75"/>
      <c r="J622" s="73"/>
      <c r="K622" s="73"/>
      <c r="L622" s="73"/>
      <c r="M622" s="73"/>
      <c r="N622" s="73"/>
      <c r="O622" s="74">
        <f t="shared" si="166"/>
        <v>0</v>
      </c>
      <c r="P622" s="73">
        <f t="shared" si="167"/>
        <v>0</v>
      </c>
      <c r="Q622" s="73"/>
      <c r="R622" s="73"/>
      <c r="S622" s="71"/>
      <c r="T622" s="71"/>
    </row>
    <row r="623" spans="1:20" ht="26.25" x14ac:dyDescent="0.25">
      <c r="A623" s="24" t="s">
        <v>4179</v>
      </c>
      <c r="B623" s="18" t="s">
        <v>4275</v>
      </c>
      <c r="C623" s="2" t="s">
        <v>2210</v>
      </c>
      <c r="D623" s="7" t="s">
        <v>875</v>
      </c>
      <c r="E623" s="3" t="s">
        <v>2211</v>
      </c>
      <c r="F623" s="2">
        <v>2</v>
      </c>
      <c r="G623" s="2">
        <f t="shared" si="165"/>
        <v>4</v>
      </c>
      <c r="H623" s="3" t="s">
        <v>909</v>
      </c>
      <c r="I623" s="75"/>
      <c r="J623" s="73"/>
      <c r="K623" s="73"/>
      <c r="L623" s="73"/>
      <c r="M623" s="73"/>
      <c r="N623" s="73"/>
      <c r="O623" s="74">
        <f t="shared" si="166"/>
        <v>0</v>
      </c>
      <c r="P623" s="73">
        <f t="shared" si="167"/>
        <v>0</v>
      </c>
      <c r="Q623" s="73"/>
      <c r="R623" s="73"/>
      <c r="S623" s="71"/>
      <c r="T623" s="71"/>
    </row>
    <row r="624" spans="1:20" ht="26.25" x14ac:dyDescent="0.25">
      <c r="A624" s="24" t="s">
        <v>4179</v>
      </c>
      <c r="B624" s="18" t="s">
        <v>4276</v>
      </c>
      <c r="C624" s="2" t="s">
        <v>2212</v>
      </c>
      <c r="D624" s="7" t="s">
        <v>875</v>
      </c>
      <c r="E624" s="3" t="s">
        <v>2213</v>
      </c>
      <c r="F624" s="2">
        <v>2</v>
      </c>
      <c r="G624" s="2">
        <f t="shared" si="165"/>
        <v>4</v>
      </c>
      <c r="H624" s="3" t="s">
        <v>909</v>
      </c>
      <c r="I624" s="75"/>
      <c r="J624" s="73"/>
      <c r="K624" s="73"/>
      <c r="L624" s="73"/>
      <c r="M624" s="73"/>
      <c r="N624" s="73"/>
      <c r="O624" s="74">
        <f t="shared" si="166"/>
        <v>0</v>
      </c>
      <c r="P624" s="73">
        <f t="shared" si="167"/>
        <v>0</v>
      </c>
      <c r="Q624" s="73"/>
      <c r="R624" s="73"/>
      <c r="S624" s="71"/>
      <c r="T624" s="71"/>
    </row>
    <row r="625" spans="1:20" ht="26.25" x14ac:dyDescent="0.25">
      <c r="A625" s="24" t="s">
        <v>4179</v>
      </c>
      <c r="B625" s="18" t="s">
        <v>4277</v>
      </c>
      <c r="C625" s="2" t="s">
        <v>2214</v>
      </c>
      <c r="D625" s="7" t="s">
        <v>875</v>
      </c>
      <c r="E625" s="3" t="s">
        <v>2215</v>
      </c>
      <c r="F625" s="2">
        <v>2</v>
      </c>
      <c r="G625" s="2">
        <f t="shared" si="165"/>
        <v>4</v>
      </c>
      <c r="H625" s="3" t="s">
        <v>909</v>
      </c>
      <c r="I625" s="75"/>
      <c r="J625" s="73"/>
      <c r="K625" s="73"/>
      <c r="L625" s="73"/>
      <c r="M625" s="73"/>
      <c r="N625" s="73"/>
      <c r="O625" s="74">
        <f t="shared" si="166"/>
        <v>0</v>
      </c>
      <c r="P625" s="73">
        <f t="shared" si="167"/>
        <v>0</v>
      </c>
      <c r="Q625" s="73"/>
      <c r="R625" s="73"/>
      <c r="S625" s="71"/>
      <c r="T625" s="71"/>
    </row>
    <row r="626" spans="1:20" ht="26.25" x14ac:dyDescent="0.25">
      <c r="A626" s="24" t="s">
        <v>4179</v>
      </c>
      <c r="B626" s="18" t="s">
        <v>4278</v>
      </c>
      <c r="C626" s="2" t="s">
        <v>2216</v>
      </c>
      <c r="D626" s="7" t="s">
        <v>875</v>
      </c>
      <c r="E626" s="3" t="s">
        <v>2217</v>
      </c>
      <c r="F626" s="2">
        <v>2</v>
      </c>
      <c r="G626" s="2">
        <f t="shared" si="165"/>
        <v>4</v>
      </c>
      <c r="H626" s="3" t="s">
        <v>909</v>
      </c>
      <c r="I626" s="75"/>
      <c r="J626" s="73"/>
      <c r="K626" s="73"/>
      <c r="L626" s="73"/>
      <c r="M626" s="73"/>
      <c r="N626" s="73"/>
      <c r="O626" s="74">
        <f t="shared" si="166"/>
        <v>0</v>
      </c>
      <c r="P626" s="73">
        <f t="shared" si="167"/>
        <v>0</v>
      </c>
      <c r="Q626" s="73"/>
      <c r="R626" s="73"/>
      <c r="S626" s="71"/>
      <c r="T626" s="71"/>
    </row>
    <row r="627" spans="1:20" ht="26.25" x14ac:dyDescent="0.25">
      <c r="A627" s="24" t="s">
        <v>4179</v>
      </c>
      <c r="B627" s="18" t="s">
        <v>4279</v>
      </c>
      <c r="C627" s="2" t="s">
        <v>2218</v>
      </c>
      <c r="D627" s="7" t="s">
        <v>875</v>
      </c>
      <c r="E627" s="3" t="s">
        <v>2219</v>
      </c>
      <c r="F627" s="2">
        <v>2</v>
      </c>
      <c r="G627" s="2">
        <f t="shared" si="165"/>
        <v>4</v>
      </c>
      <c r="H627" s="3" t="s">
        <v>909</v>
      </c>
      <c r="I627" s="75"/>
      <c r="J627" s="73"/>
      <c r="K627" s="73"/>
      <c r="L627" s="73"/>
      <c r="M627" s="73"/>
      <c r="N627" s="73"/>
      <c r="O627" s="74">
        <f t="shared" si="166"/>
        <v>0</v>
      </c>
      <c r="P627" s="73">
        <f t="shared" si="167"/>
        <v>0</v>
      </c>
      <c r="Q627" s="73"/>
      <c r="R627" s="73"/>
      <c r="S627" s="71"/>
      <c r="T627" s="71"/>
    </row>
    <row r="628" spans="1:20" ht="26.25" x14ac:dyDescent="0.25">
      <c r="A628" s="24" t="s">
        <v>4179</v>
      </c>
      <c r="B628" s="18" t="s">
        <v>4280</v>
      </c>
      <c r="C628" s="2" t="s">
        <v>2220</v>
      </c>
      <c r="D628" s="7" t="s">
        <v>875</v>
      </c>
      <c r="E628" s="3" t="s">
        <v>2221</v>
      </c>
      <c r="F628" s="2">
        <v>2</v>
      </c>
      <c r="G628" s="2">
        <f t="shared" si="165"/>
        <v>4</v>
      </c>
      <c r="H628" s="3" t="s">
        <v>909</v>
      </c>
      <c r="I628" s="75"/>
      <c r="J628" s="73"/>
      <c r="K628" s="73"/>
      <c r="L628" s="73"/>
      <c r="M628" s="73"/>
      <c r="N628" s="73"/>
      <c r="O628" s="74">
        <f t="shared" si="166"/>
        <v>0</v>
      </c>
      <c r="P628" s="73">
        <f t="shared" si="167"/>
        <v>0</v>
      </c>
      <c r="Q628" s="73"/>
      <c r="R628" s="73"/>
      <c r="S628" s="71"/>
      <c r="T628" s="71"/>
    </row>
    <row r="629" spans="1:20" ht="26.25" x14ac:dyDescent="0.25">
      <c r="A629" s="24" t="s">
        <v>4179</v>
      </c>
      <c r="B629" s="18" t="s">
        <v>4281</v>
      </c>
      <c r="C629" s="2" t="s">
        <v>2222</v>
      </c>
      <c r="D629" s="7" t="s">
        <v>875</v>
      </c>
      <c r="E629" s="3" t="s">
        <v>2223</v>
      </c>
      <c r="F629" s="2">
        <v>2</v>
      </c>
      <c r="G629" s="2">
        <f t="shared" si="165"/>
        <v>4</v>
      </c>
      <c r="H629" s="3" t="s">
        <v>1108</v>
      </c>
      <c r="I629" s="75"/>
      <c r="J629" s="73"/>
      <c r="K629" s="73"/>
      <c r="L629" s="73"/>
      <c r="M629" s="73"/>
      <c r="N629" s="73"/>
      <c r="O629" s="74">
        <f t="shared" si="166"/>
        <v>0</v>
      </c>
      <c r="P629" s="73">
        <f t="shared" si="167"/>
        <v>0</v>
      </c>
      <c r="Q629" s="73"/>
      <c r="R629" s="73"/>
      <c r="S629" s="71"/>
      <c r="T629" s="71"/>
    </row>
    <row r="630" spans="1:20" ht="39" x14ac:dyDescent="0.25">
      <c r="A630" s="24" t="s">
        <v>4179</v>
      </c>
      <c r="B630" s="18" t="s">
        <v>4282</v>
      </c>
      <c r="C630" s="2" t="s">
        <v>2224</v>
      </c>
      <c r="D630" s="7" t="s">
        <v>875</v>
      </c>
      <c r="E630" s="3" t="s">
        <v>2225</v>
      </c>
      <c r="F630" s="2">
        <v>2</v>
      </c>
      <c r="G630" s="2">
        <f t="shared" si="165"/>
        <v>4</v>
      </c>
      <c r="H630" s="3" t="s">
        <v>1108</v>
      </c>
      <c r="I630" s="75"/>
      <c r="J630" s="73"/>
      <c r="K630" s="73"/>
      <c r="L630" s="73"/>
      <c r="M630" s="73"/>
      <c r="N630" s="73"/>
      <c r="O630" s="74">
        <f t="shared" si="166"/>
        <v>0</v>
      </c>
      <c r="P630" s="73">
        <f t="shared" si="167"/>
        <v>0</v>
      </c>
      <c r="Q630" s="73"/>
      <c r="R630" s="73"/>
      <c r="S630" s="71"/>
      <c r="T630" s="71"/>
    </row>
    <row r="631" spans="1:20" ht="39" x14ac:dyDescent="0.25">
      <c r="A631" s="24" t="s">
        <v>4179</v>
      </c>
      <c r="B631" s="18" t="s">
        <v>4283</v>
      </c>
      <c r="C631" s="2" t="s">
        <v>2226</v>
      </c>
      <c r="D631" s="7" t="s">
        <v>875</v>
      </c>
      <c r="E631" s="3" t="s">
        <v>2225</v>
      </c>
      <c r="F631" s="2">
        <v>2</v>
      </c>
      <c r="G631" s="2">
        <f t="shared" si="165"/>
        <v>4</v>
      </c>
      <c r="H631" s="3" t="s">
        <v>909</v>
      </c>
      <c r="I631" s="75"/>
      <c r="J631" s="73"/>
      <c r="K631" s="73"/>
      <c r="L631" s="73"/>
      <c r="M631" s="73"/>
      <c r="N631" s="73"/>
      <c r="O631" s="74">
        <f t="shared" si="166"/>
        <v>0</v>
      </c>
      <c r="P631" s="73">
        <f t="shared" si="167"/>
        <v>0</v>
      </c>
      <c r="Q631" s="73"/>
      <c r="R631" s="73"/>
      <c r="S631" s="71"/>
      <c r="T631" s="71"/>
    </row>
    <row r="632" spans="1:20" ht="51.75" x14ac:dyDescent="0.25">
      <c r="A632" s="24" t="s">
        <v>4179</v>
      </c>
      <c r="B632" s="18" t="s">
        <v>4284</v>
      </c>
      <c r="C632" s="2">
        <v>400890</v>
      </c>
      <c r="D632" s="7" t="s">
        <v>875</v>
      </c>
      <c r="E632" s="3" t="s">
        <v>2227</v>
      </c>
      <c r="F632" s="2">
        <v>2</v>
      </c>
      <c r="G632" s="2">
        <f t="shared" si="165"/>
        <v>4</v>
      </c>
      <c r="H632" s="3" t="s">
        <v>1279</v>
      </c>
      <c r="I632" s="75"/>
      <c r="J632" s="73"/>
      <c r="K632" s="73"/>
      <c r="L632" s="73"/>
      <c r="M632" s="73"/>
      <c r="N632" s="73"/>
      <c r="O632" s="74">
        <f t="shared" si="166"/>
        <v>0</v>
      </c>
      <c r="P632" s="73">
        <f t="shared" si="167"/>
        <v>0</v>
      </c>
      <c r="Q632" s="73"/>
      <c r="R632" s="73"/>
      <c r="S632" s="71"/>
      <c r="T632" s="71"/>
    </row>
    <row r="633" spans="1:20" ht="39" x14ac:dyDescent="0.25">
      <c r="A633" s="24" t="s">
        <v>4179</v>
      </c>
      <c r="B633" s="18" t="s">
        <v>4285</v>
      </c>
      <c r="C633" s="2">
        <v>400891</v>
      </c>
      <c r="D633" s="7" t="s">
        <v>875</v>
      </c>
      <c r="E633" s="3" t="s">
        <v>2228</v>
      </c>
      <c r="F633" s="2">
        <v>2</v>
      </c>
      <c r="G633" s="2">
        <f t="shared" si="165"/>
        <v>4</v>
      </c>
      <c r="H633" s="3" t="s">
        <v>1279</v>
      </c>
      <c r="I633" s="75"/>
      <c r="J633" s="73"/>
      <c r="K633" s="73"/>
      <c r="L633" s="73"/>
      <c r="M633" s="73"/>
      <c r="N633" s="73"/>
      <c r="O633" s="74">
        <f t="shared" si="166"/>
        <v>0</v>
      </c>
      <c r="P633" s="73">
        <f t="shared" si="167"/>
        <v>0</v>
      </c>
      <c r="Q633" s="73"/>
      <c r="R633" s="73"/>
      <c r="S633" s="71"/>
      <c r="T633" s="71"/>
    </row>
    <row r="634" spans="1:20" ht="39" x14ac:dyDescent="0.25">
      <c r="A634" s="24" t="s">
        <v>4179</v>
      </c>
      <c r="B634" s="18" t="s">
        <v>4286</v>
      </c>
      <c r="C634" s="2">
        <v>400892</v>
      </c>
      <c r="D634" s="7" t="s">
        <v>875</v>
      </c>
      <c r="E634" s="3" t="s">
        <v>2229</v>
      </c>
      <c r="F634" s="2">
        <v>2</v>
      </c>
      <c r="G634" s="2">
        <f t="shared" si="165"/>
        <v>4</v>
      </c>
      <c r="H634" s="3" t="s">
        <v>1108</v>
      </c>
      <c r="I634" s="75"/>
      <c r="J634" s="73"/>
      <c r="K634" s="73"/>
      <c r="L634" s="73"/>
      <c r="M634" s="73"/>
      <c r="N634" s="73"/>
      <c r="O634" s="74">
        <f t="shared" si="166"/>
        <v>0</v>
      </c>
      <c r="P634" s="73">
        <f t="shared" si="167"/>
        <v>0</v>
      </c>
      <c r="Q634" s="73"/>
      <c r="R634" s="73"/>
      <c r="S634" s="71"/>
      <c r="T634" s="71"/>
    </row>
    <row r="635" spans="1:20" ht="26.25" x14ac:dyDescent="0.25">
      <c r="A635" s="24" t="s">
        <v>4179</v>
      </c>
      <c r="B635" s="18" t="s">
        <v>4287</v>
      </c>
      <c r="C635" s="2" t="s">
        <v>2230</v>
      </c>
      <c r="D635" s="7" t="s">
        <v>875</v>
      </c>
      <c r="E635" s="3" t="s">
        <v>2231</v>
      </c>
      <c r="F635" s="2">
        <v>160</v>
      </c>
      <c r="G635" s="2">
        <f t="shared" si="165"/>
        <v>320</v>
      </c>
      <c r="H635" s="3" t="s">
        <v>909</v>
      </c>
      <c r="I635" s="75"/>
      <c r="J635" s="73"/>
      <c r="K635" s="73"/>
      <c r="L635" s="73"/>
      <c r="M635" s="73"/>
      <c r="N635" s="73"/>
      <c r="O635" s="74">
        <f t="shared" si="166"/>
        <v>0</v>
      </c>
      <c r="P635" s="73">
        <f t="shared" si="167"/>
        <v>0</v>
      </c>
      <c r="Q635" s="73"/>
      <c r="R635" s="73"/>
      <c r="S635" s="71"/>
      <c r="T635" s="71"/>
    </row>
    <row r="636" spans="1:20" ht="26.25" x14ac:dyDescent="0.25">
      <c r="A636" s="24" t="s">
        <v>4179</v>
      </c>
      <c r="B636" s="18" t="s">
        <v>4288</v>
      </c>
      <c r="C636" s="2" t="s">
        <v>2232</v>
      </c>
      <c r="D636" s="7" t="s">
        <v>875</v>
      </c>
      <c r="E636" s="3" t="s">
        <v>2233</v>
      </c>
      <c r="F636" s="2">
        <v>140</v>
      </c>
      <c r="G636" s="2">
        <f t="shared" si="165"/>
        <v>280</v>
      </c>
      <c r="H636" s="3" t="s">
        <v>909</v>
      </c>
      <c r="I636" s="75"/>
      <c r="J636" s="73"/>
      <c r="K636" s="73"/>
      <c r="L636" s="73"/>
      <c r="M636" s="73"/>
      <c r="N636" s="73"/>
      <c r="O636" s="74">
        <f t="shared" si="166"/>
        <v>0</v>
      </c>
      <c r="P636" s="73">
        <f t="shared" si="167"/>
        <v>0</v>
      </c>
      <c r="Q636" s="73"/>
      <c r="R636" s="73"/>
      <c r="S636" s="71"/>
      <c r="T636" s="71"/>
    </row>
    <row r="637" spans="1:20" ht="26.25" x14ac:dyDescent="0.25">
      <c r="A637" s="24" t="s">
        <v>4179</v>
      </c>
      <c r="B637" s="18" t="s">
        <v>4289</v>
      </c>
      <c r="C637" s="2" t="s">
        <v>2234</v>
      </c>
      <c r="D637" s="7" t="s">
        <v>875</v>
      </c>
      <c r="E637" s="3" t="s">
        <v>2235</v>
      </c>
      <c r="F637" s="2">
        <v>2</v>
      </c>
      <c r="G637" s="2">
        <f t="shared" si="165"/>
        <v>4</v>
      </c>
      <c r="H637" s="3" t="s">
        <v>909</v>
      </c>
      <c r="I637" s="75"/>
      <c r="J637" s="73"/>
      <c r="K637" s="73"/>
      <c r="L637" s="73"/>
      <c r="M637" s="73"/>
      <c r="N637" s="73"/>
      <c r="O637" s="74">
        <f t="shared" si="166"/>
        <v>0</v>
      </c>
      <c r="P637" s="73">
        <f t="shared" si="167"/>
        <v>0</v>
      </c>
      <c r="Q637" s="73"/>
      <c r="R637" s="73"/>
      <c r="S637" s="71"/>
      <c r="T637" s="71"/>
    </row>
    <row r="638" spans="1:20" ht="26.25" x14ac:dyDescent="0.25">
      <c r="A638" s="24" t="s">
        <v>4179</v>
      </c>
      <c r="B638" s="18" t="s">
        <v>4290</v>
      </c>
      <c r="C638" s="2" t="s">
        <v>2236</v>
      </c>
      <c r="D638" s="7" t="s">
        <v>875</v>
      </c>
      <c r="E638" s="3" t="s">
        <v>2237</v>
      </c>
      <c r="F638" s="2">
        <v>2</v>
      </c>
      <c r="G638" s="2">
        <f t="shared" si="165"/>
        <v>4</v>
      </c>
      <c r="H638" s="3" t="s">
        <v>909</v>
      </c>
      <c r="I638" s="75"/>
      <c r="J638" s="73"/>
      <c r="K638" s="73"/>
      <c r="L638" s="73"/>
      <c r="M638" s="73"/>
      <c r="N638" s="73"/>
      <c r="O638" s="74">
        <f t="shared" si="166"/>
        <v>0</v>
      </c>
      <c r="P638" s="73">
        <f t="shared" si="167"/>
        <v>0</v>
      </c>
      <c r="Q638" s="73"/>
      <c r="R638" s="73"/>
      <c r="S638" s="71"/>
      <c r="T638" s="71"/>
    </row>
    <row r="639" spans="1:20" x14ac:dyDescent="0.25">
      <c r="A639" s="23" t="s">
        <v>4179</v>
      </c>
      <c r="B639" s="19"/>
      <c r="C639" s="4"/>
      <c r="D639" s="5"/>
      <c r="E639" s="6" t="s">
        <v>2322</v>
      </c>
      <c r="F639" s="10"/>
      <c r="G639" s="42"/>
      <c r="H639" s="11"/>
      <c r="I639" s="79"/>
      <c r="J639" s="68"/>
      <c r="K639" s="68"/>
      <c r="L639" s="69"/>
      <c r="M639" s="69"/>
      <c r="N639" s="69"/>
      <c r="O639" s="70">
        <f>SUM(O607:O638)</f>
        <v>0</v>
      </c>
      <c r="P639" s="70">
        <f>SUM(P607:P638)</f>
        <v>0</v>
      </c>
      <c r="Q639" s="69"/>
      <c r="R639" s="69"/>
      <c r="S639" s="67"/>
      <c r="T639" s="67"/>
    </row>
    <row r="640" spans="1:20" ht="26.25" x14ac:dyDescent="0.25">
      <c r="A640" s="24" t="s">
        <v>4180</v>
      </c>
      <c r="B640" s="18" t="s">
        <v>4255</v>
      </c>
      <c r="C640" s="9" t="s">
        <v>15</v>
      </c>
      <c r="D640" s="7" t="s">
        <v>880</v>
      </c>
      <c r="E640" s="7" t="s">
        <v>480</v>
      </c>
      <c r="F640" s="2">
        <v>8</v>
      </c>
      <c r="G640" s="2">
        <f t="shared" ref="G640:G641" si="168">F640*2</f>
        <v>16</v>
      </c>
      <c r="H640" s="7" t="s">
        <v>909</v>
      </c>
      <c r="I640" s="71"/>
      <c r="J640" s="74"/>
      <c r="K640" s="74"/>
      <c r="L640" s="74"/>
      <c r="M640" s="74"/>
      <c r="N640" s="74"/>
      <c r="O640" s="74">
        <f t="shared" ref="O640:O641" si="169">G640*J640</f>
        <v>0</v>
      </c>
      <c r="P640" s="73">
        <f t="shared" ref="P640:P641" si="170">L640*G640</f>
        <v>0</v>
      </c>
      <c r="Q640" s="73"/>
      <c r="R640" s="73"/>
      <c r="S640" s="71"/>
      <c r="T640" s="71"/>
    </row>
    <row r="641" spans="1:20" ht="26.25" x14ac:dyDescent="0.25">
      <c r="A641" s="24" t="s">
        <v>4180</v>
      </c>
      <c r="B641" s="18" t="s">
        <v>4256</v>
      </c>
      <c r="C641" s="9" t="s">
        <v>45</v>
      </c>
      <c r="D641" s="7" t="s">
        <v>880</v>
      </c>
      <c r="E641" s="7" t="s">
        <v>481</v>
      </c>
      <c r="F641" s="2">
        <v>10</v>
      </c>
      <c r="G641" s="2">
        <f t="shared" si="168"/>
        <v>20</v>
      </c>
      <c r="H641" s="7" t="s">
        <v>909</v>
      </c>
      <c r="I641" s="71"/>
      <c r="J641" s="74"/>
      <c r="K641" s="74"/>
      <c r="L641" s="74"/>
      <c r="M641" s="74"/>
      <c r="N641" s="74"/>
      <c r="O641" s="74">
        <f t="shared" si="169"/>
        <v>0</v>
      </c>
      <c r="P641" s="73">
        <f t="shared" si="170"/>
        <v>0</v>
      </c>
      <c r="Q641" s="73"/>
      <c r="R641" s="73"/>
      <c r="S641" s="71"/>
      <c r="T641" s="71"/>
    </row>
    <row r="642" spans="1:20" x14ac:dyDescent="0.25">
      <c r="A642" s="23" t="s">
        <v>4180</v>
      </c>
      <c r="B642" s="19"/>
      <c r="C642" s="4"/>
      <c r="D642" s="5"/>
      <c r="E642" s="6" t="s">
        <v>2322</v>
      </c>
      <c r="F642" s="10"/>
      <c r="G642" s="42"/>
      <c r="H642" s="5"/>
      <c r="I642" s="67"/>
      <c r="J642" s="68"/>
      <c r="K642" s="68"/>
      <c r="L642" s="69"/>
      <c r="M642" s="69"/>
      <c r="N642" s="69"/>
      <c r="O642" s="70">
        <f>SUM(O640:O641)</f>
        <v>0</v>
      </c>
      <c r="P642" s="70">
        <f>SUM(P640:P641)</f>
        <v>0</v>
      </c>
      <c r="Q642" s="69"/>
      <c r="R642" s="69"/>
      <c r="S642" s="67"/>
      <c r="T642" s="67"/>
    </row>
    <row r="643" spans="1:20" x14ac:dyDescent="0.25">
      <c r="A643" s="24" t="s">
        <v>2565</v>
      </c>
      <c r="B643" s="18" t="s">
        <v>4299</v>
      </c>
      <c r="C643" s="9" t="s">
        <v>1325</v>
      </c>
      <c r="D643" s="7" t="s">
        <v>1936</v>
      </c>
      <c r="E643" s="7" t="s">
        <v>1323</v>
      </c>
      <c r="F643" s="2">
        <v>120</v>
      </c>
      <c r="G643" s="2">
        <f t="shared" ref="G643:G644" si="171">F643*2</f>
        <v>240</v>
      </c>
      <c r="H643" s="7" t="s">
        <v>909</v>
      </c>
      <c r="I643" s="71"/>
      <c r="J643" s="74"/>
      <c r="K643" s="74"/>
      <c r="L643" s="74"/>
      <c r="M643" s="74"/>
      <c r="N643" s="74"/>
      <c r="O643" s="74">
        <f t="shared" ref="O643:O644" si="172">G643*J643</f>
        <v>0</v>
      </c>
      <c r="P643" s="73">
        <f t="shared" ref="P643:P644" si="173">L643*G643</f>
        <v>0</v>
      </c>
      <c r="Q643" s="73"/>
      <c r="R643" s="73"/>
      <c r="S643" s="71"/>
      <c r="T643" s="71"/>
    </row>
    <row r="644" spans="1:20" x14ac:dyDescent="0.25">
      <c r="A644" s="24" t="s">
        <v>2565</v>
      </c>
      <c r="B644" s="18" t="s">
        <v>4301</v>
      </c>
      <c r="C644" s="9" t="s">
        <v>1326</v>
      </c>
      <c r="D644" s="7" t="s">
        <v>1936</v>
      </c>
      <c r="E644" s="7" t="s">
        <v>1324</v>
      </c>
      <c r="F644" s="2">
        <v>2000</v>
      </c>
      <c r="G644" s="2">
        <f t="shared" si="171"/>
        <v>4000</v>
      </c>
      <c r="H644" s="7" t="s">
        <v>909</v>
      </c>
      <c r="I644" s="71"/>
      <c r="J644" s="74"/>
      <c r="K644" s="74"/>
      <c r="L644" s="74"/>
      <c r="M644" s="74"/>
      <c r="N644" s="74"/>
      <c r="O644" s="74">
        <f t="shared" si="172"/>
        <v>0</v>
      </c>
      <c r="P644" s="73">
        <f t="shared" si="173"/>
        <v>0</v>
      </c>
      <c r="Q644" s="73"/>
      <c r="R644" s="73"/>
      <c r="S644" s="71"/>
      <c r="T644" s="71"/>
    </row>
    <row r="645" spans="1:20" x14ac:dyDescent="0.25">
      <c r="A645" s="23" t="s">
        <v>2565</v>
      </c>
      <c r="B645" s="19"/>
      <c r="C645" s="4"/>
      <c r="D645" s="5"/>
      <c r="E645" s="6" t="s">
        <v>2322</v>
      </c>
      <c r="F645" s="10"/>
      <c r="G645" s="42"/>
      <c r="H645" s="5"/>
      <c r="I645" s="67"/>
      <c r="J645" s="68"/>
      <c r="K645" s="68"/>
      <c r="L645" s="69"/>
      <c r="M645" s="81"/>
      <c r="N645" s="81"/>
      <c r="O645" s="82">
        <f>SUM(O643:O644)</f>
        <v>0</v>
      </c>
      <c r="P645" s="70">
        <f>SUM(P643:P644)</f>
        <v>0</v>
      </c>
      <c r="Q645" s="69"/>
      <c r="R645" s="69"/>
      <c r="S645" s="67"/>
      <c r="T645" s="67"/>
    </row>
    <row r="646" spans="1:20" ht="39" x14ac:dyDescent="0.25">
      <c r="A646" s="24" t="s">
        <v>4295</v>
      </c>
      <c r="B646" s="18" t="s">
        <v>4300</v>
      </c>
      <c r="C646" s="9" t="s">
        <v>155</v>
      </c>
      <c r="D646" s="7" t="s">
        <v>1903</v>
      </c>
      <c r="E646" s="7" t="s">
        <v>825</v>
      </c>
      <c r="F646" s="2">
        <v>160</v>
      </c>
      <c r="G646" s="2">
        <f t="shared" ref="G646:G648" si="174">F646*2</f>
        <v>320</v>
      </c>
      <c r="H646" s="7" t="s">
        <v>909</v>
      </c>
      <c r="I646" s="71"/>
      <c r="J646" s="74"/>
      <c r="K646" s="74"/>
      <c r="L646" s="74"/>
      <c r="M646" s="74"/>
      <c r="N646" s="74"/>
      <c r="O646" s="74">
        <f t="shared" ref="O646:O648" si="175">G646*J646</f>
        <v>0</v>
      </c>
      <c r="P646" s="73">
        <f t="shared" ref="P646:P648" si="176">L646*G646</f>
        <v>0</v>
      </c>
      <c r="Q646" s="73"/>
      <c r="R646" s="73"/>
      <c r="S646" s="71"/>
      <c r="T646" s="71"/>
    </row>
    <row r="647" spans="1:20" ht="26.25" x14ac:dyDescent="0.25">
      <c r="A647" s="24" t="s">
        <v>4295</v>
      </c>
      <c r="B647" s="18" t="s">
        <v>4302</v>
      </c>
      <c r="C647" s="2" t="s">
        <v>2008</v>
      </c>
      <c r="D647" s="7" t="s">
        <v>1903</v>
      </c>
      <c r="E647" s="3" t="s">
        <v>2009</v>
      </c>
      <c r="F647" s="2">
        <v>2</v>
      </c>
      <c r="G647" s="2">
        <f t="shared" si="174"/>
        <v>4</v>
      </c>
      <c r="H647" s="3" t="s">
        <v>909</v>
      </c>
      <c r="I647" s="75"/>
      <c r="J647" s="74"/>
      <c r="K647" s="74"/>
      <c r="L647" s="74"/>
      <c r="M647" s="74"/>
      <c r="N647" s="74"/>
      <c r="O647" s="74">
        <f t="shared" si="175"/>
        <v>0</v>
      </c>
      <c r="P647" s="73">
        <f t="shared" si="176"/>
        <v>0</v>
      </c>
      <c r="Q647" s="73"/>
      <c r="R647" s="73"/>
      <c r="S647" s="71"/>
      <c r="T647" s="71"/>
    </row>
    <row r="648" spans="1:20" ht="26.25" x14ac:dyDescent="0.25">
      <c r="A648" s="24" t="s">
        <v>4295</v>
      </c>
      <c r="B648" s="18" t="s">
        <v>4303</v>
      </c>
      <c r="C648" s="2" t="s">
        <v>1263</v>
      </c>
      <c r="D648" s="7" t="s">
        <v>1903</v>
      </c>
      <c r="E648" s="3" t="s">
        <v>2010</v>
      </c>
      <c r="F648" s="2">
        <v>9120</v>
      </c>
      <c r="G648" s="2">
        <f t="shared" si="174"/>
        <v>18240</v>
      </c>
      <c r="H648" s="3" t="s">
        <v>909</v>
      </c>
      <c r="I648" s="75"/>
      <c r="J648" s="74"/>
      <c r="K648" s="74"/>
      <c r="L648" s="74"/>
      <c r="M648" s="74"/>
      <c r="N648" s="74"/>
      <c r="O648" s="74">
        <f t="shared" si="175"/>
        <v>0</v>
      </c>
      <c r="P648" s="73">
        <f t="shared" si="176"/>
        <v>0</v>
      </c>
      <c r="Q648" s="73"/>
      <c r="R648" s="73"/>
      <c r="S648" s="71"/>
      <c r="T648" s="71"/>
    </row>
    <row r="649" spans="1:20" x14ac:dyDescent="0.25">
      <c r="A649" s="23" t="s">
        <v>4295</v>
      </c>
      <c r="B649" s="19"/>
      <c r="C649" s="4"/>
      <c r="D649" s="5"/>
      <c r="E649" s="6" t="s">
        <v>2322</v>
      </c>
      <c r="F649" s="10"/>
      <c r="G649" s="42"/>
      <c r="H649" s="11"/>
      <c r="I649" s="79"/>
      <c r="J649" s="68"/>
      <c r="K649" s="68"/>
      <c r="L649" s="69"/>
      <c r="M649" s="69"/>
      <c r="N649" s="69"/>
      <c r="O649" s="70">
        <f>SUM(O646:O648)</f>
        <v>0</v>
      </c>
      <c r="P649" s="70">
        <f>SUM(P646:P648)</f>
        <v>0</v>
      </c>
      <c r="Q649" s="69"/>
      <c r="R649" s="69"/>
      <c r="S649" s="67"/>
      <c r="T649" s="67"/>
    </row>
    <row r="650" spans="1:20" x14ac:dyDescent="0.25">
      <c r="A650" s="24" t="s">
        <v>3982</v>
      </c>
      <c r="B650" s="18" t="s">
        <v>4304</v>
      </c>
      <c r="C650" s="9" t="s">
        <v>322</v>
      </c>
      <c r="D650" s="7" t="s">
        <v>1911</v>
      </c>
      <c r="E650" s="7" t="s">
        <v>492</v>
      </c>
      <c r="F650" s="2">
        <v>4</v>
      </c>
      <c r="G650" s="2">
        <f t="shared" ref="G650:G667" si="177">F650*2</f>
        <v>8</v>
      </c>
      <c r="H650" s="7" t="s">
        <v>909</v>
      </c>
      <c r="I650" s="71"/>
      <c r="J650" s="74"/>
      <c r="K650" s="74"/>
      <c r="L650" s="74"/>
      <c r="M650" s="74"/>
      <c r="N650" s="74"/>
      <c r="O650" s="74">
        <f t="shared" ref="O650:O667" si="178">G650*J650</f>
        <v>0</v>
      </c>
      <c r="P650" s="73">
        <f t="shared" ref="P650:P667" si="179">L650*G650</f>
        <v>0</v>
      </c>
      <c r="Q650" s="73"/>
      <c r="R650" s="73"/>
      <c r="S650" s="71"/>
      <c r="T650" s="71"/>
    </row>
    <row r="651" spans="1:20" x14ac:dyDescent="0.25">
      <c r="A651" s="24" t="s">
        <v>3982</v>
      </c>
      <c r="B651" s="18" t="s">
        <v>4305</v>
      </c>
      <c r="C651" s="9" t="s">
        <v>121</v>
      </c>
      <c r="D651" s="7" t="s">
        <v>1911</v>
      </c>
      <c r="E651" s="7" t="s">
        <v>498</v>
      </c>
      <c r="F651" s="2">
        <v>6</v>
      </c>
      <c r="G651" s="2">
        <f t="shared" si="177"/>
        <v>12</v>
      </c>
      <c r="H651" s="7" t="s">
        <v>909</v>
      </c>
      <c r="I651" s="71"/>
      <c r="J651" s="74"/>
      <c r="K651" s="74"/>
      <c r="L651" s="74"/>
      <c r="M651" s="74"/>
      <c r="N651" s="74"/>
      <c r="O651" s="74">
        <f t="shared" si="178"/>
        <v>0</v>
      </c>
      <c r="P651" s="73">
        <f t="shared" si="179"/>
        <v>0</v>
      </c>
      <c r="Q651" s="73"/>
      <c r="R651" s="73"/>
      <c r="S651" s="71"/>
      <c r="T651" s="71"/>
    </row>
    <row r="652" spans="1:20" x14ac:dyDescent="0.25">
      <c r="A652" s="24" t="s">
        <v>3982</v>
      </c>
      <c r="B652" s="18" t="s">
        <v>4306</v>
      </c>
      <c r="C652" s="9" t="s">
        <v>368</v>
      </c>
      <c r="D652" s="7" t="s">
        <v>1911</v>
      </c>
      <c r="E652" s="7" t="s">
        <v>499</v>
      </c>
      <c r="F652" s="2">
        <v>2</v>
      </c>
      <c r="G652" s="2">
        <f t="shared" si="177"/>
        <v>4</v>
      </c>
      <c r="H652" s="7" t="s">
        <v>909</v>
      </c>
      <c r="I652" s="71"/>
      <c r="J652" s="74"/>
      <c r="K652" s="74"/>
      <c r="L652" s="74"/>
      <c r="M652" s="74"/>
      <c r="N652" s="74"/>
      <c r="O652" s="74">
        <f t="shared" si="178"/>
        <v>0</v>
      </c>
      <c r="P652" s="73">
        <f t="shared" si="179"/>
        <v>0</v>
      </c>
      <c r="Q652" s="73"/>
      <c r="R652" s="73"/>
      <c r="S652" s="71"/>
      <c r="T652" s="71"/>
    </row>
    <row r="653" spans="1:20" x14ac:dyDescent="0.25">
      <c r="A653" s="24" t="s">
        <v>3982</v>
      </c>
      <c r="B653" s="18" t="s">
        <v>4307</v>
      </c>
      <c r="C653" s="9" t="s">
        <v>143</v>
      </c>
      <c r="D653" s="7" t="s">
        <v>1911</v>
      </c>
      <c r="E653" s="7" t="s">
        <v>500</v>
      </c>
      <c r="F653" s="2">
        <v>2</v>
      </c>
      <c r="G653" s="2">
        <f t="shared" si="177"/>
        <v>4</v>
      </c>
      <c r="H653" s="7" t="s">
        <v>909</v>
      </c>
      <c r="I653" s="71"/>
      <c r="J653" s="74"/>
      <c r="K653" s="74"/>
      <c r="L653" s="74"/>
      <c r="M653" s="74"/>
      <c r="N653" s="74"/>
      <c r="O653" s="74">
        <f t="shared" si="178"/>
        <v>0</v>
      </c>
      <c r="P653" s="73">
        <f t="shared" si="179"/>
        <v>0</v>
      </c>
      <c r="Q653" s="73"/>
      <c r="R653" s="73"/>
      <c r="S653" s="71"/>
      <c r="T653" s="71"/>
    </row>
    <row r="654" spans="1:20" x14ac:dyDescent="0.25">
      <c r="A654" s="24" t="s">
        <v>3982</v>
      </c>
      <c r="B654" s="18" t="s">
        <v>4308</v>
      </c>
      <c r="C654" s="9" t="s">
        <v>173</v>
      </c>
      <c r="D654" s="7" t="s">
        <v>1911</v>
      </c>
      <c r="E654" s="7" t="s">
        <v>501</v>
      </c>
      <c r="F654" s="2">
        <v>4</v>
      </c>
      <c r="G654" s="2">
        <f t="shared" si="177"/>
        <v>8</v>
      </c>
      <c r="H654" s="7" t="s">
        <v>909</v>
      </c>
      <c r="I654" s="71"/>
      <c r="J654" s="74"/>
      <c r="K654" s="74"/>
      <c r="L654" s="74"/>
      <c r="M654" s="74"/>
      <c r="N654" s="74"/>
      <c r="O654" s="74">
        <f t="shared" si="178"/>
        <v>0</v>
      </c>
      <c r="P654" s="73">
        <f t="shared" si="179"/>
        <v>0</v>
      </c>
      <c r="Q654" s="73"/>
      <c r="R654" s="73"/>
      <c r="S654" s="71"/>
      <c r="T654" s="71"/>
    </row>
    <row r="655" spans="1:20" x14ac:dyDescent="0.25">
      <c r="A655" s="24" t="s">
        <v>3982</v>
      </c>
      <c r="B655" s="18" t="s">
        <v>4309</v>
      </c>
      <c r="C655" s="9" t="s">
        <v>293</v>
      </c>
      <c r="D655" s="7" t="s">
        <v>1911</v>
      </c>
      <c r="E655" s="7" t="s">
        <v>502</v>
      </c>
      <c r="F655" s="2">
        <v>4</v>
      </c>
      <c r="G655" s="2">
        <f t="shared" si="177"/>
        <v>8</v>
      </c>
      <c r="H655" s="7" t="s">
        <v>909</v>
      </c>
      <c r="I655" s="71"/>
      <c r="J655" s="74"/>
      <c r="K655" s="74"/>
      <c r="L655" s="74"/>
      <c r="M655" s="74"/>
      <c r="N655" s="74"/>
      <c r="O655" s="74">
        <f t="shared" si="178"/>
        <v>0</v>
      </c>
      <c r="P655" s="73">
        <f t="shared" si="179"/>
        <v>0</v>
      </c>
      <c r="Q655" s="73"/>
      <c r="R655" s="73"/>
      <c r="S655" s="71"/>
      <c r="T655" s="71"/>
    </row>
    <row r="656" spans="1:20" x14ac:dyDescent="0.25">
      <c r="A656" s="24" t="s">
        <v>3982</v>
      </c>
      <c r="B656" s="18" t="s">
        <v>4310</v>
      </c>
      <c r="C656" s="9" t="s">
        <v>337</v>
      </c>
      <c r="D656" s="7" t="s">
        <v>1911</v>
      </c>
      <c r="E656" s="7" t="s">
        <v>503</v>
      </c>
      <c r="F656" s="2">
        <v>4</v>
      </c>
      <c r="G656" s="2">
        <f t="shared" si="177"/>
        <v>8</v>
      </c>
      <c r="H656" s="7" t="s">
        <v>909</v>
      </c>
      <c r="I656" s="71"/>
      <c r="J656" s="74"/>
      <c r="K656" s="74"/>
      <c r="L656" s="74"/>
      <c r="M656" s="74"/>
      <c r="N656" s="74"/>
      <c r="O656" s="74">
        <f t="shared" si="178"/>
        <v>0</v>
      </c>
      <c r="P656" s="73">
        <f t="shared" si="179"/>
        <v>0</v>
      </c>
      <c r="Q656" s="73"/>
      <c r="R656" s="73"/>
      <c r="S656" s="71"/>
      <c r="T656" s="71"/>
    </row>
    <row r="657" spans="1:20" x14ac:dyDescent="0.25">
      <c r="A657" s="24" t="s">
        <v>3982</v>
      </c>
      <c r="B657" s="18" t="s">
        <v>4311</v>
      </c>
      <c r="C657" s="9" t="s">
        <v>356</v>
      </c>
      <c r="D657" s="7" t="s">
        <v>1911</v>
      </c>
      <c r="E657" s="7" t="s">
        <v>620</v>
      </c>
      <c r="F657" s="2">
        <v>20</v>
      </c>
      <c r="G657" s="2">
        <f t="shared" si="177"/>
        <v>40</v>
      </c>
      <c r="H657" s="7" t="s">
        <v>909</v>
      </c>
      <c r="I657" s="71"/>
      <c r="J657" s="74"/>
      <c r="K657" s="74"/>
      <c r="L657" s="74"/>
      <c r="M657" s="74"/>
      <c r="N657" s="74"/>
      <c r="O657" s="74">
        <f t="shared" si="178"/>
        <v>0</v>
      </c>
      <c r="P657" s="73">
        <f t="shared" si="179"/>
        <v>0</v>
      </c>
      <c r="Q657" s="73"/>
      <c r="R657" s="73"/>
      <c r="S657" s="71"/>
      <c r="T657" s="71"/>
    </row>
    <row r="658" spans="1:20" x14ac:dyDescent="0.25">
      <c r="A658" s="24" t="s">
        <v>3982</v>
      </c>
      <c r="B658" s="18" t="s">
        <v>4312</v>
      </c>
      <c r="C658" s="9" t="s">
        <v>264</v>
      </c>
      <c r="D658" s="7" t="s">
        <v>1911</v>
      </c>
      <c r="E658" s="7" t="s">
        <v>621</v>
      </c>
      <c r="F658" s="2">
        <v>2</v>
      </c>
      <c r="G658" s="2">
        <f t="shared" si="177"/>
        <v>4</v>
      </c>
      <c r="H658" s="7" t="s">
        <v>909</v>
      </c>
      <c r="I658" s="71"/>
      <c r="J658" s="74"/>
      <c r="K658" s="74"/>
      <c r="L658" s="74"/>
      <c r="M658" s="74"/>
      <c r="N658" s="74"/>
      <c r="O658" s="74">
        <f t="shared" si="178"/>
        <v>0</v>
      </c>
      <c r="P658" s="73">
        <f t="shared" si="179"/>
        <v>0</v>
      </c>
      <c r="Q658" s="73"/>
      <c r="R658" s="73"/>
      <c r="S658" s="71"/>
      <c r="T658" s="71"/>
    </row>
    <row r="659" spans="1:20" x14ac:dyDescent="0.25">
      <c r="A659" s="24" t="s">
        <v>3982</v>
      </c>
      <c r="B659" s="18" t="s">
        <v>4313</v>
      </c>
      <c r="C659" s="9" t="s">
        <v>314</v>
      </c>
      <c r="D659" s="7" t="s">
        <v>1911</v>
      </c>
      <c r="E659" s="7" t="s">
        <v>627</v>
      </c>
      <c r="F659" s="2">
        <v>2</v>
      </c>
      <c r="G659" s="2">
        <f t="shared" si="177"/>
        <v>4</v>
      </c>
      <c r="H659" s="7" t="s">
        <v>909</v>
      </c>
      <c r="I659" s="71"/>
      <c r="J659" s="74"/>
      <c r="K659" s="74"/>
      <c r="L659" s="74"/>
      <c r="M659" s="74"/>
      <c r="N659" s="74"/>
      <c r="O659" s="74">
        <f t="shared" si="178"/>
        <v>0</v>
      </c>
      <c r="P659" s="73">
        <f t="shared" si="179"/>
        <v>0</v>
      </c>
      <c r="Q659" s="73"/>
      <c r="R659" s="73"/>
      <c r="S659" s="71"/>
      <c r="T659" s="71"/>
    </row>
    <row r="660" spans="1:20" x14ac:dyDescent="0.25">
      <c r="A660" s="24" t="s">
        <v>3982</v>
      </c>
      <c r="B660" s="18" t="s">
        <v>4314</v>
      </c>
      <c r="C660" s="9" t="s">
        <v>20</v>
      </c>
      <c r="D660" s="7" t="s">
        <v>1911</v>
      </c>
      <c r="E660" s="7" t="s">
        <v>647</v>
      </c>
      <c r="F660" s="2">
        <v>12</v>
      </c>
      <c r="G660" s="2">
        <f t="shared" si="177"/>
        <v>24</v>
      </c>
      <c r="H660" s="7" t="s">
        <v>909</v>
      </c>
      <c r="I660" s="71"/>
      <c r="J660" s="74"/>
      <c r="K660" s="74"/>
      <c r="L660" s="74"/>
      <c r="M660" s="74"/>
      <c r="N660" s="74"/>
      <c r="O660" s="74">
        <f t="shared" si="178"/>
        <v>0</v>
      </c>
      <c r="P660" s="73">
        <f t="shared" si="179"/>
        <v>0</v>
      </c>
      <c r="Q660" s="73"/>
      <c r="R660" s="73"/>
      <c r="S660" s="71"/>
      <c r="T660" s="71"/>
    </row>
    <row r="661" spans="1:20" ht="26.25" x14ac:dyDescent="0.25">
      <c r="A661" s="24" t="s">
        <v>3982</v>
      </c>
      <c r="B661" s="18" t="s">
        <v>4315</v>
      </c>
      <c r="C661" s="9" t="s">
        <v>228</v>
      </c>
      <c r="D661" s="7" t="s">
        <v>1911</v>
      </c>
      <c r="E661" s="7" t="s">
        <v>694</v>
      </c>
      <c r="F661" s="2">
        <v>2</v>
      </c>
      <c r="G661" s="2">
        <f t="shared" si="177"/>
        <v>4</v>
      </c>
      <c r="H661" s="7" t="s">
        <v>909</v>
      </c>
      <c r="I661" s="71"/>
      <c r="J661" s="74"/>
      <c r="K661" s="74"/>
      <c r="L661" s="74"/>
      <c r="M661" s="74"/>
      <c r="N661" s="74"/>
      <c r="O661" s="74">
        <f t="shared" si="178"/>
        <v>0</v>
      </c>
      <c r="P661" s="73">
        <f t="shared" si="179"/>
        <v>0</v>
      </c>
      <c r="Q661" s="73"/>
      <c r="R661" s="73"/>
      <c r="S661" s="71"/>
      <c r="T661" s="71"/>
    </row>
    <row r="662" spans="1:20" x14ac:dyDescent="0.25">
      <c r="A662" s="24" t="s">
        <v>3982</v>
      </c>
      <c r="B662" s="18" t="s">
        <v>4316</v>
      </c>
      <c r="C662" s="2" t="s">
        <v>1088</v>
      </c>
      <c r="D662" s="7" t="s">
        <v>1911</v>
      </c>
      <c r="E662" s="7" t="s">
        <v>1087</v>
      </c>
      <c r="F662" s="2">
        <v>14</v>
      </c>
      <c r="G662" s="2">
        <f t="shared" si="177"/>
        <v>28</v>
      </c>
      <c r="H662" s="7" t="s">
        <v>910</v>
      </c>
      <c r="I662" s="71"/>
      <c r="J662" s="74"/>
      <c r="K662" s="74"/>
      <c r="L662" s="74"/>
      <c r="M662" s="74"/>
      <c r="N662" s="74"/>
      <c r="O662" s="74">
        <f t="shared" si="178"/>
        <v>0</v>
      </c>
      <c r="P662" s="73">
        <f t="shared" si="179"/>
        <v>0</v>
      </c>
      <c r="Q662" s="73"/>
      <c r="R662" s="73"/>
      <c r="S662" s="71"/>
      <c r="T662" s="71"/>
    </row>
    <row r="663" spans="1:20" x14ac:dyDescent="0.25">
      <c r="A663" s="24" t="s">
        <v>3982</v>
      </c>
      <c r="B663" s="18" t="s">
        <v>4317</v>
      </c>
      <c r="C663" s="9" t="s">
        <v>1090</v>
      </c>
      <c r="D663" s="7" t="s">
        <v>1911</v>
      </c>
      <c r="E663" s="3" t="s">
        <v>1089</v>
      </c>
      <c r="F663" s="2">
        <v>12</v>
      </c>
      <c r="G663" s="2">
        <f t="shared" si="177"/>
        <v>24</v>
      </c>
      <c r="H663" s="7" t="s">
        <v>910</v>
      </c>
      <c r="I663" s="71"/>
      <c r="J663" s="74"/>
      <c r="K663" s="74"/>
      <c r="L663" s="74"/>
      <c r="M663" s="74"/>
      <c r="N663" s="74"/>
      <c r="O663" s="74">
        <f t="shared" si="178"/>
        <v>0</v>
      </c>
      <c r="P663" s="73">
        <f t="shared" si="179"/>
        <v>0</v>
      </c>
      <c r="Q663" s="73"/>
      <c r="R663" s="73"/>
      <c r="S663" s="71"/>
      <c r="T663" s="71"/>
    </row>
    <row r="664" spans="1:20" x14ac:dyDescent="0.25">
      <c r="A664" s="24" t="s">
        <v>3982</v>
      </c>
      <c r="B664" s="18" t="s">
        <v>4318</v>
      </c>
      <c r="C664" s="9" t="s">
        <v>1092</v>
      </c>
      <c r="D664" s="7" t="s">
        <v>1911</v>
      </c>
      <c r="E664" s="3" t="s">
        <v>1091</v>
      </c>
      <c r="F664" s="2">
        <v>8</v>
      </c>
      <c r="G664" s="2">
        <f t="shared" si="177"/>
        <v>16</v>
      </c>
      <c r="H664" s="7" t="s">
        <v>910</v>
      </c>
      <c r="I664" s="71"/>
      <c r="J664" s="74"/>
      <c r="K664" s="74"/>
      <c r="L664" s="74"/>
      <c r="M664" s="74"/>
      <c r="N664" s="74"/>
      <c r="O664" s="74">
        <f t="shared" si="178"/>
        <v>0</v>
      </c>
      <c r="P664" s="73">
        <f t="shared" si="179"/>
        <v>0</v>
      </c>
      <c r="Q664" s="73"/>
      <c r="R664" s="73"/>
      <c r="S664" s="71"/>
      <c r="T664" s="71"/>
    </row>
    <row r="665" spans="1:20" x14ac:dyDescent="0.25">
      <c r="A665" s="24" t="s">
        <v>3982</v>
      </c>
      <c r="B665" s="18" t="s">
        <v>4319</v>
      </c>
      <c r="C665" s="2" t="s">
        <v>2812</v>
      </c>
      <c r="D665" s="7" t="s">
        <v>1911</v>
      </c>
      <c r="E665" s="8" t="s">
        <v>2811</v>
      </c>
      <c r="F665" s="2">
        <v>8</v>
      </c>
      <c r="G665" s="2">
        <f t="shared" si="177"/>
        <v>16</v>
      </c>
      <c r="H665" s="7" t="s">
        <v>910</v>
      </c>
      <c r="I665" s="71"/>
      <c r="J665" s="78"/>
      <c r="K665" s="78"/>
      <c r="L665" s="78"/>
      <c r="M665" s="76"/>
      <c r="N665" s="76"/>
      <c r="O665" s="74">
        <f t="shared" si="178"/>
        <v>0</v>
      </c>
      <c r="P665" s="73">
        <f t="shared" si="179"/>
        <v>0</v>
      </c>
      <c r="Q665" s="73"/>
      <c r="R665" s="73"/>
      <c r="S665" s="71"/>
      <c r="T665" s="71"/>
    </row>
    <row r="666" spans="1:20" x14ac:dyDescent="0.25">
      <c r="A666" s="24" t="s">
        <v>3982</v>
      </c>
      <c r="B666" s="18" t="s">
        <v>4320</v>
      </c>
      <c r="C666" s="9" t="s">
        <v>1096</v>
      </c>
      <c r="D666" s="7" t="s">
        <v>1911</v>
      </c>
      <c r="E666" s="7" t="s">
        <v>1095</v>
      </c>
      <c r="F666" s="2">
        <v>14</v>
      </c>
      <c r="G666" s="2">
        <f t="shared" si="177"/>
        <v>28</v>
      </c>
      <c r="H666" s="7" t="s">
        <v>910</v>
      </c>
      <c r="I666" s="71"/>
      <c r="J666" s="74"/>
      <c r="K666" s="74"/>
      <c r="L666" s="74"/>
      <c r="M666" s="74"/>
      <c r="N666" s="74"/>
      <c r="O666" s="74">
        <f t="shared" si="178"/>
        <v>0</v>
      </c>
      <c r="P666" s="73">
        <f t="shared" si="179"/>
        <v>0</v>
      </c>
      <c r="Q666" s="73"/>
      <c r="R666" s="73"/>
      <c r="S666" s="71"/>
      <c r="T666" s="71"/>
    </row>
    <row r="667" spans="1:20" x14ac:dyDescent="0.25">
      <c r="A667" s="24" t="s">
        <v>3982</v>
      </c>
      <c r="B667" s="18" t="s">
        <v>4321</v>
      </c>
      <c r="C667" s="9" t="s">
        <v>1094</v>
      </c>
      <c r="D667" s="7" t="s">
        <v>1911</v>
      </c>
      <c r="E667" s="7" t="s">
        <v>1093</v>
      </c>
      <c r="F667" s="2">
        <v>26</v>
      </c>
      <c r="G667" s="2">
        <f t="shared" si="177"/>
        <v>52</v>
      </c>
      <c r="H667" s="7" t="s">
        <v>910</v>
      </c>
      <c r="I667" s="71"/>
      <c r="J667" s="74"/>
      <c r="K667" s="74"/>
      <c r="L667" s="74"/>
      <c r="M667" s="74"/>
      <c r="N667" s="74"/>
      <c r="O667" s="74">
        <f t="shared" si="178"/>
        <v>0</v>
      </c>
      <c r="P667" s="73">
        <f t="shared" si="179"/>
        <v>0</v>
      </c>
      <c r="Q667" s="73"/>
      <c r="R667" s="73"/>
      <c r="S667" s="71"/>
      <c r="T667" s="71"/>
    </row>
    <row r="668" spans="1:20" x14ac:dyDescent="0.25">
      <c r="A668" s="23" t="s">
        <v>3982</v>
      </c>
      <c r="B668" s="19"/>
      <c r="C668" s="4"/>
      <c r="D668" s="5"/>
      <c r="E668" s="6" t="s">
        <v>2322</v>
      </c>
      <c r="F668" s="10"/>
      <c r="G668" s="42"/>
      <c r="H668" s="5"/>
      <c r="I668" s="67"/>
      <c r="J668" s="68"/>
      <c r="K668" s="68"/>
      <c r="L668" s="69"/>
      <c r="M668" s="69"/>
      <c r="N668" s="69"/>
      <c r="O668" s="70">
        <f>SUM(O650:O667)</f>
        <v>0</v>
      </c>
      <c r="P668" s="70">
        <f>SUM(P650:P667)</f>
        <v>0</v>
      </c>
      <c r="Q668" s="69"/>
      <c r="R668" s="69"/>
      <c r="S668" s="67"/>
      <c r="T668" s="67"/>
    </row>
    <row r="669" spans="1:20" ht="26.25" x14ac:dyDescent="0.25">
      <c r="A669" s="24" t="s">
        <v>1215</v>
      </c>
      <c r="B669" s="18" t="s">
        <v>4322</v>
      </c>
      <c r="C669" s="9" t="s">
        <v>218</v>
      </c>
      <c r="D669" s="7" t="s">
        <v>887</v>
      </c>
      <c r="E669" s="7" t="s">
        <v>540</v>
      </c>
      <c r="F669" s="2">
        <v>20</v>
      </c>
      <c r="G669" s="2">
        <f t="shared" ref="G669:G684" si="180">F669*2</f>
        <v>40</v>
      </c>
      <c r="H669" s="7" t="s">
        <v>909</v>
      </c>
      <c r="I669" s="71"/>
      <c r="J669" s="72"/>
      <c r="K669" s="72"/>
      <c r="L669" s="73"/>
      <c r="M669" s="73"/>
      <c r="N669" s="73"/>
      <c r="O669" s="74">
        <f t="shared" ref="O669:O684" si="181">G669*J669</f>
        <v>0</v>
      </c>
      <c r="P669" s="73">
        <f t="shared" ref="P669:P684" si="182">L669*G669</f>
        <v>0</v>
      </c>
      <c r="Q669" s="73"/>
      <c r="R669" s="73"/>
      <c r="S669" s="71"/>
      <c r="T669" s="71"/>
    </row>
    <row r="670" spans="1:20" ht="26.25" x14ac:dyDescent="0.25">
      <c r="A670" s="24" t="s">
        <v>1215</v>
      </c>
      <c r="B670" s="18" t="s">
        <v>4323</v>
      </c>
      <c r="C670" s="2">
        <v>1864</v>
      </c>
      <c r="D670" s="7" t="s">
        <v>887</v>
      </c>
      <c r="E670" s="8" t="s">
        <v>3226</v>
      </c>
      <c r="F670" s="2">
        <v>6</v>
      </c>
      <c r="G670" s="2">
        <f t="shared" si="180"/>
        <v>12</v>
      </c>
      <c r="H670" s="7" t="s">
        <v>909</v>
      </c>
      <c r="I670" s="71"/>
      <c r="J670" s="78"/>
      <c r="K670" s="78"/>
      <c r="L670" s="73"/>
      <c r="M670" s="73"/>
      <c r="N670" s="73"/>
      <c r="O670" s="74">
        <f t="shared" si="181"/>
        <v>0</v>
      </c>
      <c r="P670" s="73">
        <f t="shared" si="182"/>
        <v>0</v>
      </c>
      <c r="Q670" s="73"/>
      <c r="R670" s="73"/>
      <c r="S670" s="71"/>
      <c r="T670" s="71"/>
    </row>
    <row r="671" spans="1:20" x14ac:dyDescent="0.25">
      <c r="A671" s="24" t="s">
        <v>1215</v>
      </c>
      <c r="B671" s="18" t="s">
        <v>4326</v>
      </c>
      <c r="C671" s="2" t="s">
        <v>3238</v>
      </c>
      <c r="D671" s="7" t="s">
        <v>887</v>
      </c>
      <c r="E671" s="8" t="s">
        <v>3227</v>
      </c>
      <c r="F671" s="2">
        <v>20</v>
      </c>
      <c r="G671" s="2">
        <f t="shared" si="180"/>
        <v>40</v>
      </c>
      <c r="H671" s="7" t="s">
        <v>909</v>
      </c>
      <c r="I671" s="71"/>
      <c r="J671" s="78"/>
      <c r="K671" s="78"/>
      <c r="L671" s="73"/>
      <c r="M671" s="73"/>
      <c r="N671" s="73"/>
      <c r="O671" s="74">
        <f t="shared" si="181"/>
        <v>0</v>
      </c>
      <c r="P671" s="73">
        <f t="shared" si="182"/>
        <v>0</v>
      </c>
      <c r="Q671" s="73"/>
      <c r="R671" s="73"/>
      <c r="S671" s="71"/>
      <c r="T671" s="71"/>
    </row>
    <row r="672" spans="1:20" x14ac:dyDescent="0.25">
      <c r="A672" s="24" t="s">
        <v>1215</v>
      </c>
      <c r="B672" s="18" t="s">
        <v>4327</v>
      </c>
      <c r="C672" s="2">
        <v>30885</v>
      </c>
      <c r="D672" s="7" t="s">
        <v>887</v>
      </c>
      <c r="E672" s="8" t="s">
        <v>3228</v>
      </c>
      <c r="F672" s="2">
        <v>22</v>
      </c>
      <c r="G672" s="2">
        <f t="shared" si="180"/>
        <v>44</v>
      </c>
      <c r="H672" s="7" t="s">
        <v>909</v>
      </c>
      <c r="I672" s="71"/>
      <c r="J672" s="78"/>
      <c r="K672" s="78"/>
      <c r="L672" s="73"/>
      <c r="M672" s="73"/>
      <c r="N672" s="73"/>
      <c r="O672" s="74">
        <f t="shared" si="181"/>
        <v>0</v>
      </c>
      <c r="P672" s="73">
        <f t="shared" si="182"/>
        <v>0</v>
      </c>
      <c r="Q672" s="73"/>
      <c r="R672" s="73"/>
      <c r="S672" s="71"/>
      <c r="T672" s="71"/>
    </row>
    <row r="673" spans="1:20" ht="26.25" x14ac:dyDescent="0.25">
      <c r="A673" s="24" t="s">
        <v>1215</v>
      </c>
      <c r="B673" s="18" t="s">
        <v>4328</v>
      </c>
      <c r="C673" s="2">
        <v>30886</v>
      </c>
      <c r="D673" s="7" t="s">
        <v>887</v>
      </c>
      <c r="E673" s="8" t="s">
        <v>3229</v>
      </c>
      <c r="F673" s="2">
        <v>8</v>
      </c>
      <c r="G673" s="2">
        <f t="shared" si="180"/>
        <v>16</v>
      </c>
      <c r="H673" s="7" t="s">
        <v>909</v>
      </c>
      <c r="I673" s="71"/>
      <c r="J673" s="78"/>
      <c r="K673" s="78"/>
      <c r="L673" s="73"/>
      <c r="M673" s="73"/>
      <c r="N673" s="73"/>
      <c r="O673" s="74">
        <f t="shared" si="181"/>
        <v>0</v>
      </c>
      <c r="P673" s="73">
        <f t="shared" si="182"/>
        <v>0</v>
      </c>
      <c r="Q673" s="73"/>
      <c r="R673" s="73"/>
      <c r="S673" s="71"/>
      <c r="T673" s="71"/>
    </row>
    <row r="674" spans="1:20" ht="26.25" x14ac:dyDescent="0.25">
      <c r="A674" s="24" t="s">
        <v>1215</v>
      </c>
      <c r="B674" s="18" t="s">
        <v>4329</v>
      </c>
      <c r="C674" s="2" t="s">
        <v>3239</v>
      </c>
      <c r="D674" s="7" t="s">
        <v>887</v>
      </c>
      <c r="E674" s="8" t="s">
        <v>3230</v>
      </c>
      <c r="F674" s="2">
        <v>2</v>
      </c>
      <c r="G674" s="2">
        <f t="shared" si="180"/>
        <v>4</v>
      </c>
      <c r="H674" s="7" t="s">
        <v>909</v>
      </c>
      <c r="I674" s="71"/>
      <c r="J674" s="78"/>
      <c r="K674" s="78"/>
      <c r="L674" s="73"/>
      <c r="M674" s="73"/>
      <c r="N674" s="73"/>
      <c r="O674" s="74">
        <f t="shared" si="181"/>
        <v>0</v>
      </c>
      <c r="P674" s="73">
        <f t="shared" si="182"/>
        <v>0</v>
      </c>
      <c r="Q674" s="73"/>
      <c r="R674" s="73"/>
      <c r="S674" s="71"/>
      <c r="T674" s="71"/>
    </row>
    <row r="675" spans="1:20" x14ac:dyDescent="0.25">
      <c r="A675" s="24" t="s">
        <v>1215</v>
      </c>
      <c r="B675" s="18" t="s">
        <v>4330</v>
      </c>
      <c r="C675" s="2">
        <v>4256</v>
      </c>
      <c r="D675" s="7" t="s">
        <v>887</v>
      </c>
      <c r="E675" s="8" t="s">
        <v>3231</v>
      </c>
      <c r="F675" s="2">
        <v>8</v>
      </c>
      <c r="G675" s="2">
        <f t="shared" si="180"/>
        <v>16</v>
      </c>
      <c r="H675" s="7" t="s">
        <v>909</v>
      </c>
      <c r="I675" s="71"/>
      <c r="J675" s="78"/>
      <c r="K675" s="78"/>
      <c r="L675" s="73"/>
      <c r="M675" s="73"/>
      <c r="N675" s="73"/>
      <c r="O675" s="74">
        <f t="shared" si="181"/>
        <v>0</v>
      </c>
      <c r="P675" s="73">
        <f t="shared" si="182"/>
        <v>0</v>
      </c>
      <c r="Q675" s="73"/>
      <c r="R675" s="73"/>
      <c r="S675" s="71"/>
      <c r="T675" s="71"/>
    </row>
    <row r="676" spans="1:20" x14ac:dyDescent="0.25">
      <c r="A676" s="24" t="s">
        <v>1215</v>
      </c>
      <c r="B676" s="18" t="s">
        <v>4331</v>
      </c>
      <c r="C676" s="2">
        <v>4325</v>
      </c>
      <c r="D676" s="7" t="s">
        <v>887</v>
      </c>
      <c r="E676" s="8" t="s">
        <v>3232</v>
      </c>
      <c r="F676" s="2">
        <v>32</v>
      </c>
      <c r="G676" s="2">
        <f t="shared" si="180"/>
        <v>64</v>
      </c>
      <c r="H676" s="7" t="s">
        <v>909</v>
      </c>
      <c r="I676" s="71"/>
      <c r="J676" s="78"/>
      <c r="K676" s="78"/>
      <c r="L676" s="73"/>
      <c r="M676" s="73"/>
      <c r="N676" s="73"/>
      <c r="O676" s="74">
        <f t="shared" si="181"/>
        <v>0</v>
      </c>
      <c r="P676" s="73">
        <f t="shared" si="182"/>
        <v>0</v>
      </c>
      <c r="Q676" s="73"/>
      <c r="R676" s="73"/>
      <c r="S676" s="71"/>
      <c r="T676" s="71"/>
    </row>
    <row r="677" spans="1:20" ht="26.25" x14ac:dyDescent="0.25">
      <c r="A677" s="24" t="s">
        <v>1215</v>
      </c>
      <c r="B677" s="18" t="s">
        <v>4332</v>
      </c>
      <c r="C677" s="2">
        <v>4772</v>
      </c>
      <c r="D677" s="7" t="s">
        <v>887</v>
      </c>
      <c r="E677" s="8" t="s">
        <v>3233</v>
      </c>
      <c r="F677" s="2">
        <v>12</v>
      </c>
      <c r="G677" s="2">
        <f t="shared" si="180"/>
        <v>24</v>
      </c>
      <c r="H677" s="7" t="s">
        <v>909</v>
      </c>
      <c r="I677" s="71"/>
      <c r="J677" s="78"/>
      <c r="K677" s="78"/>
      <c r="L677" s="73"/>
      <c r="M677" s="73"/>
      <c r="N677" s="73"/>
      <c r="O677" s="74">
        <f t="shared" si="181"/>
        <v>0</v>
      </c>
      <c r="P677" s="73">
        <f t="shared" si="182"/>
        <v>0</v>
      </c>
      <c r="Q677" s="73"/>
      <c r="R677" s="73"/>
      <c r="S677" s="71"/>
      <c r="T677" s="71"/>
    </row>
    <row r="678" spans="1:20" x14ac:dyDescent="0.25">
      <c r="A678" s="24" t="s">
        <v>1215</v>
      </c>
      <c r="B678" s="18" t="s">
        <v>4333</v>
      </c>
      <c r="C678" s="2">
        <v>4792</v>
      </c>
      <c r="D678" s="7" t="s">
        <v>887</v>
      </c>
      <c r="E678" s="8" t="s">
        <v>3234</v>
      </c>
      <c r="F678" s="2">
        <v>16</v>
      </c>
      <c r="G678" s="2">
        <f t="shared" si="180"/>
        <v>32</v>
      </c>
      <c r="H678" s="7" t="s">
        <v>909</v>
      </c>
      <c r="I678" s="71"/>
      <c r="J678" s="78"/>
      <c r="K678" s="78"/>
      <c r="L678" s="73"/>
      <c r="M678" s="73"/>
      <c r="N678" s="73"/>
      <c r="O678" s="74">
        <f t="shared" si="181"/>
        <v>0</v>
      </c>
      <c r="P678" s="73">
        <f t="shared" si="182"/>
        <v>0</v>
      </c>
      <c r="Q678" s="73"/>
      <c r="R678" s="73"/>
      <c r="S678" s="71"/>
      <c r="T678" s="71"/>
    </row>
    <row r="679" spans="1:20" ht="26.25" x14ac:dyDescent="0.25">
      <c r="A679" s="24" t="s">
        <v>1215</v>
      </c>
      <c r="B679" s="18" t="s">
        <v>4334</v>
      </c>
      <c r="C679" s="2" t="s">
        <v>3240</v>
      </c>
      <c r="D679" s="7" t="s">
        <v>5637</v>
      </c>
      <c r="E679" s="8" t="s">
        <v>3235</v>
      </c>
      <c r="F679" s="2">
        <v>54</v>
      </c>
      <c r="G679" s="2">
        <f t="shared" si="180"/>
        <v>108</v>
      </c>
      <c r="H679" s="7" t="s">
        <v>909</v>
      </c>
      <c r="I679" s="71"/>
      <c r="J679" s="78"/>
      <c r="K679" s="78"/>
      <c r="L679" s="73"/>
      <c r="M679" s="73"/>
      <c r="N679" s="73"/>
      <c r="O679" s="74">
        <f t="shared" si="181"/>
        <v>0</v>
      </c>
      <c r="P679" s="73">
        <f t="shared" si="182"/>
        <v>0</v>
      </c>
      <c r="Q679" s="73"/>
      <c r="R679" s="73"/>
      <c r="S679" s="71"/>
      <c r="T679" s="71"/>
    </row>
    <row r="680" spans="1:20" ht="26.25" x14ac:dyDescent="0.25">
      <c r="A680" s="24" t="s">
        <v>1215</v>
      </c>
      <c r="B680" s="18" t="s">
        <v>4335</v>
      </c>
      <c r="C680" s="2" t="s">
        <v>3236</v>
      </c>
      <c r="D680" s="7" t="s">
        <v>5637</v>
      </c>
      <c r="E680" s="8" t="s">
        <v>3236</v>
      </c>
      <c r="F680" s="2">
        <v>192</v>
      </c>
      <c r="G680" s="2">
        <f t="shared" si="180"/>
        <v>384</v>
      </c>
      <c r="H680" s="7" t="s">
        <v>909</v>
      </c>
      <c r="I680" s="71"/>
      <c r="J680" s="78"/>
      <c r="K680" s="78"/>
      <c r="L680" s="73"/>
      <c r="M680" s="73"/>
      <c r="N680" s="73"/>
      <c r="O680" s="74">
        <f t="shared" si="181"/>
        <v>0</v>
      </c>
      <c r="P680" s="73">
        <f t="shared" si="182"/>
        <v>0</v>
      </c>
      <c r="Q680" s="73"/>
      <c r="R680" s="73"/>
      <c r="S680" s="71"/>
      <c r="T680" s="71"/>
    </row>
    <row r="681" spans="1:20" ht="26.25" x14ac:dyDescent="0.25">
      <c r="A681" s="24" t="s">
        <v>1215</v>
      </c>
      <c r="B681" s="18" t="s">
        <v>4336</v>
      </c>
      <c r="C681" s="2" t="s">
        <v>3241</v>
      </c>
      <c r="D681" s="7" t="s">
        <v>887</v>
      </c>
      <c r="E681" s="8" t="s">
        <v>3237</v>
      </c>
      <c r="F681" s="2">
        <v>48</v>
      </c>
      <c r="G681" s="2">
        <f t="shared" si="180"/>
        <v>96</v>
      </c>
      <c r="H681" s="7" t="s">
        <v>909</v>
      </c>
      <c r="I681" s="71"/>
      <c r="J681" s="78"/>
      <c r="K681" s="78"/>
      <c r="L681" s="73"/>
      <c r="M681" s="73"/>
      <c r="N681" s="73"/>
      <c r="O681" s="74">
        <f t="shared" si="181"/>
        <v>0</v>
      </c>
      <c r="P681" s="73">
        <f t="shared" si="182"/>
        <v>0</v>
      </c>
      <c r="Q681" s="73"/>
      <c r="R681" s="73"/>
      <c r="S681" s="71"/>
      <c r="T681" s="71"/>
    </row>
    <row r="682" spans="1:20" x14ac:dyDescent="0.25">
      <c r="A682" s="24" t="s">
        <v>1215</v>
      </c>
      <c r="B682" s="18" t="s">
        <v>4337</v>
      </c>
      <c r="C682" s="9" t="s">
        <v>340</v>
      </c>
      <c r="D682" s="7" t="s">
        <v>887</v>
      </c>
      <c r="E682" s="7" t="s">
        <v>558</v>
      </c>
      <c r="F682" s="2">
        <v>40</v>
      </c>
      <c r="G682" s="2">
        <f t="shared" si="180"/>
        <v>80</v>
      </c>
      <c r="H682" s="7" t="s">
        <v>909</v>
      </c>
      <c r="I682" s="71"/>
      <c r="J682" s="72"/>
      <c r="K682" s="72"/>
      <c r="L682" s="73"/>
      <c r="M682" s="73"/>
      <c r="N682" s="73"/>
      <c r="O682" s="74">
        <f t="shared" si="181"/>
        <v>0</v>
      </c>
      <c r="P682" s="73">
        <f t="shared" si="182"/>
        <v>0</v>
      </c>
      <c r="Q682" s="73"/>
      <c r="R682" s="73"/>
      <c r="S682" s="71"/>
      <c r="T682" s="71"/>
    </row>
    <row r="683" spans="1:20" x14ac:dyDescent="0.25">
      <c r="A683" s="24" t="s">
        <v>1215</v>
      </c>
      <c r="B683" s="18" t="s">
        <v>4338</v>
      </c>
      <c r="C683" s="9" t="s">
        <v>376</v>
      </c>
      <c r="D683" s="7" t="s">
        <v>887</v>
      </c>
      <c r="E683" s="7" t="s">
        <v>586</v>
      </c>
      <c r="F683" s="2">
        <v>16</v>
      </c>
      <c r="G683" s="2">
        <f t="shared" si="180"/>
        <v>32</v>
      </c>
      <c r="H683" s="7" t="s">
        <v>909</v>
      </c>
      <c r="I683" s="71"/>
      <c r="J683" s="72"/>
      <c r="K683" s="72"/>
      <c r="L683" s="73"/>
      <c r="M683" s="73"/>
      <c r="N683" s="73"/>
      <c r="O683" s="74">
        <f t="shared" si="181"/>
        <v>0</v>
      </c>
      <c r="P683" s="73">
        <f t="shared" si="182"/>
        <v>0</v>
      </c>
      <c r="Q683" s="73"/>
      <c r="R683" s="73"/>
      <c r="S683" s="71"/>
      <c r="T683" s="71"/>
    </row>
    <row r="684" spans="1:20" x14ac:dyDescent="0.25">
      <c r="A684" s="24" t="s">
        <v>1215</v>
      </c>
      <c r="B684" s="18" t="s">
        <v>4339</v>
      </c>
      <c r="C684" s="9" t="s">
        <v>272</v>
      </c>
      <c r="D684" s="7" t="s">
        <v>887</v>
      </c>
      <c r="E684" s="7" t="s">
        <v>589</v>
      </c>
      <c r="F684" s="2">
        <v>6</v>
      </c>
      <c r="G684" s="2">
        <f t="shared" si="180"/>
        <v>12</v>
      </c>
      <c r="H684" s="7" t="s">
        <v>909</v>
      </c>
      <c r="I684" s="71"/>
      <c r="J684" s="72"/>
      <c r="K684" s="72"/>
      <c r="L684" s="73"/>
      <c r="M684" s="73"/>
      <c r="N684" s="73"/>
      <c r="O684" s="74">
        <f t="shared" si="181"/>
        <v>0</v>
      </c>
      <c r="P684" s="73">
        <f t="shared" si="182"/>
        <v>0</v>
      </c>
      <c r="Q684" s="73"/>
      <c r="R684" s="73"/>
      <c r="S684" s="71"/>
      <c r="T684" s="71"/>
    </row>
    <row r="685" spans="1:20" x14ac:dyDescent="0.25">
      <c r="A685" s="23" t="s">
        <v>1215</v>
      </c>
      <c r="B685" s="19"/>
      <c r="C685" s="4"/>
      <c r="D685" s="5"/>
      <c r="E685" s="6" t="s">
        <v>2322</v>
      </c>
      <c r="F685" s="10"/>
      <c r="G685" s="42"/>
      <c r="H685" s="5"/>
      <c r="I685" s="67"/>
      <c r="J685" s="68"/>
      <c r="K685" s="68"/>
      <c r="L685" s="69"/>
      <c r="M685" s="69"/>
      <c r="N685" s="69"/>
      <c r="O685" s="70">
        <f>SUM(O669:O684)</f>
        <v>0</v>
      </c>
      <c r="P685" s="70">
        <f>SUM(P669:P684)</f>
        <v>0</v>
      </c>
      <c r="Q685" s="69"/>
      <c r="R685" s="69"/>
      <c r="S685" s="67"/>
      <c r="T685" s="67"/>
    </row>
    <row r="686" spans="1:20" x14ac:dyDescent="0.25">
      <c r="A686" s="24" t="s">
        <v>3910</v>
      </c>
      <c r="B686" s="18" t="s">
        <v>4324</v>
      </c>
      <c r="C686" s="2" t="s">
        <v>1100</v>
      </c>
      <c r="D686" s="7" t="s">
        <v>887</v>
      </c>
      <c r="E686" s="3" t="s">
        <v>1097</v>
      </c>
      <c r="F686" s="2">
        <v>400</v>
      </c>
      <c r="G686" s="2">
        <f t="shared" ref="G686:G701" si="183">F686*2</f>
        <v>800</v>
      </c>
      <c r="H686" s="7" t="s">
        <v>909</v>
      </c>
      <c r="I686" s="71"/>
      <c r="J686" s="73"/>
      <c r="K686" s="73"/>
      <c r="L686" s="73"/>
      <c r="M686" s="80"/>
      <c r="N686" s="80"/>
      <c r="O686" s="74">
        <f t="shared" ref="O686:O701" si="184">G686*J686</f>
        <v>0</v>
      </c>
      <c r="P686" s="73">
        <f t="shared" ref="P686:P701" si="185">L686*G686</f>
        <v>0</v>
      </c>
      <c r="Q686" s="73"/>
      <c r="R686" s="73"/>
      <c r="S686" s="71"/>
      <c r="T686" s="71"/>
    </row>
    <row r="687" spans="1:20" x14ac:dyDescent="0.25">
      <c r="A687" s="24" t="s">
        <v>3910</v>
      </c>
      <c r="B687" s="18" t="s">
        <v>4325</v>
      </c>
      <c r="C687" s="2" t="s">
        <v>1101</v>
      </c>
      <c r="D687" s="7" t="s">
        <v>887</v>
      </c>
      <c r="E687" s="3" t="s">
        <v>1098</v>
      </c>
      <c r="F687" s="2">
        <v>100</v>
      </c>
      <c r="G687" s="2">
        <f t="shared" si="183"/>
        <v>200</v>
      </c>
      <c r="H687" s="7" t="s">
        <v>909</v>
      </c>
      <c r="I687" s="71"/>
      <c r="J687" s="73"/>
      <c r="K687" s="73"/>
      <c r="L687" s="73"/>
      <c r="M687" s="80"/>
      <c r="N687" s="80"/>
      <c r="O687" s="74">
        <f t="shared" si="184"/>
        <v>0</v>
      </c>
      <c r="P687" s="73">
        <f t="shared" si="185"/>
        <v>0</v>
      </c>
      <c r="Q687" s="73"/>
      <c r="R687" s="73"/>
      <c r="S687" s="71"/>
      <c r="T687" s="71"/>
    </row>
    <row r="688" spans="1:20" ht="26.25" x14ac:dyDescent="0.25">
      <c r="A688" s="24" t="s">
        <v>3910</v>
      </c>
      <c r="B688" s="18" t="s">
        <v>4340</v>
      </c>
      <c r="C688" s="2">
        <v>4003</v>
      </c>
      <c r="D688" s="7" t="s">
        <v>887</v>
      </c>
      <c r="E688" s="3" t="s">
        <v>1099</v>
      </c>
      <c r="F688" s="2">
        <v>120</v>
      </c>
      <c r="G688" s="2">
        <f t="shared" si="183"/>
        <v>240</v>
      </c>
      <c r="H688" s="7" t="s">
        <v>909</v>
      </c>
      <c r="I688" s="71"/>
      <c r="J688" s="73"/>
      <c r="K688" s="73"/>
      <c r="L688" s="73"/>
      <c r="M688" s="80"/>
      <c r="N688" s="80"/>
      <c r="O688" s="74">
        <f t="shared" si="184"/>
        <v>0</v>
      </c>
      <c r="P688" s="73">
        <f t="shared" si="185"/>
        <v>0</v>
      </c>
      <c r="Q688" s="73"/>
      <c r="R688" s="73"/>
      <c r="S688" s="71"/>
      <c r="T688" s="71"/>
    </row>
    <row r="689" spans="1:20" x14ac:dyDescent="0.25">
      <c r="A689" s="24" t="s">
        <v>3910</v>
      </c>
      <c r="B689" s="18" t="s">
        <v>4341</v>
      </c>
      <c r="C689" s="9" t="s">
        <v>357</v>
      </c>
      <c r="D689" s="7" t="s">
        <v>887</v>
      </c>
      <c r="E689" s="7" t="s">
        <v>644</v>
      </c>
      <c r="F689" s="2">
        <v>40</v>
      </c>
      <c r="G689" s="2">
        <f t="shared" si="183"/>
        <v>80</v>
      </c>
      <c r="H689" s="7" t="s">
        <v>909</v>
      </c>
      <c r="I689" s="71"/>
      <c r="J689" s="73"/>
      <c r="K689" s="73"/>
      <c r="L689" s="73"/>
      <c r="M689" s="73"/>
      <c r="N689" s="73"/>
      <c r="O689" s="74">
        <f t="shared" si="184"/>
        <v>0</v>
      </c>
      <c r="P689" s="73">
        <f t="shared" si="185"/>
        <v>0</v>
      </c>
      <c r="Q689" s="73"/>
      <c r="R689" s="73"/>
      <c r="S689" s="71"/>
      <c r="T689" s="71"/>
    </row>
    <row r="690" spans="1:20" ht="26.25" x14ac:dyDescent="0.25">
      <c r="A690" s="24" t="s">
        <v>3910</v>
      </c>
      <c r="B690" s="18" t="s">
        <v>4342</v>
      </c>
      <c r="C690" s="9" t="s">
        <v>350</v>
      </c>
      <c r="D690" s="7" t="s">
        <v>887</v>
      </c>
      <c r="E690" s="7" t="s">
        <v>648</v>
      </c>
      <c r="F690" s="2">
        <v>20</v>
      </c>
      <c r="G690" s="2">
        <f t="shared" si="183"/>
        <v>40</v>
      </c>
      <c r="H690" s="7" t="s">
        <v>909</v>
      </c>
      <c r="I690" s="71"/>
      <c r="J690" s="73"/>
      <c r="K690" s="73"/>
      <c r="L690" s="73"/>
      <c r="M690" s="73"/>
      <c r="N690" s="73"/>
      <c r="O690" s="74">
        <f t="shared" si="184"/>
        <v>0</v>
      </c>
      <c r="P690" s="73">
        <f t="shared" si="185"/>
        <v>0</v>
      </c>
      <c r="Q690" s="73"/>
      <c r="R690" s="73"/>
      <c r="S690" s="71"/>
      <c r="T690" s="71"/>
    </row>
    <row r="691" spans="1:20" ht="26.25" x14ac:dyDescent="0.25">
      <c r="A691" s="24" t="s">
        <v>3910</v>
      </c>
      <c r="B691" s="18" t="s">
        <v>4343</v>
      </c>
      <c r="C691" s="9" t="s">
        <v>181</v>
      </c>
      <c r="D691" s="7" t="s">
        <v>887</v>
      </c>
      <c r="E691" s="7" t="s">
        <v>649</v>
      </c>
      <c r="F691" s="2">
        <v>120</v>
      </c>
      <c r="G691" s="2">
        <f t="shared" si="183"/>
        <v>240</v>
      </c>
      <c r="H691" s="7" t="s">
        <v>909</v>
      </c>
      <c r="I691" s="71"/>
      <c r="J691" s="73"/>
      <c r="K691" s="73"/>
      <c r="L691" s="73"/>
      <c r="M691" s="73"/>
      <c r="N691" s="73"/>
      <c r="O691" s="74">
        <f t="shared" si="184"/>
        <v>0</v>
      </c>
      <c r="P691" s="73">
        <f t="shared" si="185"/>
        <v>0</v>
      </c>
      <c r="Q691" s="73"/>
      <c r="R691" s="73"/>
      <c r="S691" s="71"/>
      <c r="T691" s="71"/>
    </row>
    <row r="692" spans="1:20" ht="26.25" x14ac:dyDescent="0.25">
      <c r="A692" s="24" t="s">
        <v>3910</v>
      </c>
      <c r="B692" s="18" t="s">
        <v>4344</v>
      </c>
      <c r="C692" s="9" t="s">
        <v>413</v>
      </c>
      <c r="D692" s="7" t="s">
        <v>887</v>
      </c>
      <c r="E692" s="7" t="s">
        <v>650</v>
      </c>
      <c r="F692" s="2">
        <v>8</v>
      </c>
      <c r="G692" s="2">
        <f t="shared" si="183"/>
        <v>16</v>
      </c>
      <c r="H692" s="7" t="s">
        <v>909</v>
      </c>
      <c r="I692" s="71"/>
      <c r="J692" s="73"/>
      <c r="K692" s="73"/>
      <c r="L692" s="73"/>
      <c r="M692" s="73"/>
      <c r="N692" s="73"/>
      <c r="O692" s="74">
        <f t="shared" si="184"/>
        <v>0</v>
      </c>
      <c r="P692" s="73">
        <f t="shared" si="185"/>
        <v>0</v>
      </c>
      <c r="Q692" s="73"/>
      <c r="R692" s="73"/>
      <c r="S692" s="71"/>
      <c r="T692" s="71"/>
    </row>
    <row r="693" spans="1:20" x14ac:dyDescent="0.25">
      <c r="A693" s="24" t="s">
        <v>3910</v>
      </c>
      <c r="B693" s="18" t="s">
        <v>4345</v>
      </c>
      <c r="C693" s="9" t="s">
        <v>198</v>
      </c>
      <c r="D693" s="7" t="s">
        <v>887</v>
      </c>
      <c r="E693" s="7" t="s">
        <v>651</v>
      </c>
      <c r="F693" s="2">
        <v>6</v>
      </c>
      <c r="G693" s="2">
        <f t="shared" si="183"/>
        <v>12</v>
      </c>
      <c r="H693" s="7" t="s">
        <v>909</v>
      </c>
      <c r="I693" s="71"/>
      <c r="J693" s="73"/>
      <c r="K693" s="73"/>
      <c r="L693" s="73"/>
      <c r="M693" s="73"/>
      <c r="N693" s="73"/>
      <c r="O693" s="74">
        <f t="shared" si="184"/>
        <v>0</v>
      </c>
      <c r="P693" s="73">
        <f t="shared" si="185"/>
        <v>0</v>
      </c>
      <c r="Q693" s="73"/>
      <c r="R693" s="73"/>
      <c r="S693" s="71"/>
      <c r="T693" s="71"/>
    </row>
    <row r="694" spans="1:20" ht="26.25" x14ac:dyDescent="0.25">
      <c r="A694" s="24" t="s">
        <v>3910</v>
      </c>
      <c r="B694" s="18" t="s">
        <v>4346</v>
      </c>
      <c r="C694" s="9" t="s">
        <v>348</v>
      </c>
      <c r="D694" s="7" t="s">
        <v>887</v>
      </c>
      <c r="E694" s="7" t="s">
        <v>652</v>
      </c>
      <c r="F694" s="2">
        <v>32</v>
      </c>
      <c r="G694" s="2">
        <f t="shared" si="183"/>
        <v>64</v>
      </c>
      <c r="H694" s="7" t="s">
        <v>909</v>
      </c>
      <c r="I694" s="71"/>
      <c r="J694" s="73"/>
      <c r="K694" s="73"/>
      <c r="L694" s="73"/>
      <c r="M694" s="73"/>
      <c r="N694" s="73"/>
      <c r="O694" s="74">
        <f t="shared" si="184"/>
        <v>0</v>
      </c>
      <c r="P694" s="73">
        <f t="shared" si="185"/>
        <v>0</v>
      </c>
      <c r="Q694" s="73"/>
      <c r="R694" s="73"/>
      <c r="S694" s="71"/>
      <c r="T694" s="71"/>
    </row>
    <row r="695" spans="1:20" x14ac:dyDescent="0.25">
      <c r="A695" s="24" t="s">
        <v>3910</v>
      </c>
      <c r="B695" s="18" t="s">
        <v>4347</v>
      </c>
      <c r="C695" s="9" t="s">
        <v>19</v>
      </c>
      <c r="D695" s="7" t="s">
        <v>887</v>
      </c>
      <c r="E695" s="7" t="s">
        <v>664</v>
      </c>
      <c r="F695" s="2">
        <v>4</v>
      </c>
      <c r="G695" s="2">
        <f t="shared" si="183"/>
        <v>8</v>
      </c>
      <c r="H695" s="7" t="s">
        <v>909</v>
      </c>
      <c r="I695" s="71"/>
      <c r="J695" s="73"/>
      <c r="K695" s="73"/>
      <c r="L695" s="73"/>
      <c r="M695" s="73"/>
      <c r="N695" s="73"/>
      <c r="O695" s="74">
        <f t="shared" si="184"/>
        <v>0</v>
      </c>
      <c r="P695" s="73">
        <f t="shared" si="185"/>
        <v>0</v>
      </c>
      <c r="Q695" s="73"/>
      <c r="R695" s="73"/>
      <c r="S695" s="71"/>
      <c r="T695" s="71"/>
    </row>
    <row r="696" spans="1:20" x14ac:dyDescent="0.25">
      <c r="A696" s="24" t="s">
        <v>3910</v>
      </c>
      <c r="B696" s="18" t="s">
        <v>4348</v>
      </c>
      <c r="C696" s="9" t="s">
        <v>395</v>
      </c>
      <c r="D696" s="7" t="s">
        <v>887</v>
      </c>
      <c r="E696" s="7" t="s">
        <v>665</v>
      </c>
      <c r="F696" s="2">
        <v>8</v>
      </c>
      <c r="G696" s="2">
        <f t="shared" si="183"/>
        <v>16</v>
      </c>
      <c r="H696" s="7" t="s">
        <v>909</v>
      </c>
      <c r="I696" s="71"/>
      <c r="J696" s="73"/>
      <c r="K696" s="73"/>
      <c r="L696" s="73"/>
      <c r="M696" s="73"/>
      <c r="N696" s="73"/>
      <c r="O696" s="74">
        <f t="shared" si="184"/>
        <v>0</v>
      </c>
      <c r="P696" s="73">
        <f t="shared" si="185"/>
        <v>0</v>
      </c>
      <c r="Q696" s="73"/>
      <c r="R696" s="73"/>
      <c r="S696" s="71"/>
      <c r="T696" s="71"/>
    </row>
    <row r="697" spans="1:20" x14ac:dyDescent="0.25">
      <c r="A697" s="24" t="s">
        <v>3910</v>
      </c>
      <c r="B697" s="18" t="s">
        <v>4349</v>
      </c>
      <c r="C697" s="2">
        <v>4051</v>
      </c>
      <c r="D697" s="7" t="s">
        <v>887</v>
      </c>
      <c r="E697" s="8" t="s">
        <v>2603</v>
      </c>
      <c r="F697" s="2">
        <v>34</v>
      </c>
      <c r="G697" s="2">
        <f t="shared" si="183"/>
        <v>68</v>
      </c>
      <c r="H697" s="7" t="s">
        <v>909</v>
      </c>
      <c r="I697" s="71"/>
      <c r="J697" s="72"/>
      <c r="K697" s="72"/>
      <c r="L697" s="73"/>
      <c r="M697" s="73"/>
      <c r="N697" s="73"/>
      <c r="O697" s="74">
        <f t="shared" si="184"/>
        <v>0</v>
      </c>
      <c r="P697" s="73">
        <f t="shared" si="185"/>
        <v>0</v>
      </c>
      <c r="Q697" s="73"/>
      <c r="R697" s="73"/>
      <c r="S697" s="71"/>
      <c r="T697" s="71"/>
    </row>
    <row r="698" spans="1:20" ht="26.25" x14ac:dyDescent="0.25">
      <c r="A698" s="24" t="s">
        <v>3910</v>
      </c>
      <c r="B698" s="18" t="s">
        <v>4350</v>
      </c>
      <c r="C698" s="2">
        <v>4773</v>
      </c>
      <c r="D698" s="7" t="s">
        <v>887</v>
      </c>
      <c r="E698" s="8" t="s">
        <v>2604</v>
      </c>
      <c r="F698" s="2">
        <v>10</v>
      </c>
      <c r="G698" s="2">
        <f t="shared" si="183"/>
        <v>20</v>
      </c>
      <c r="H698" s="7" t="s">
        <v>909</v>
      </c>
      <c r="I698" s="71"/>
      <c r="J698" s="72"/>
      <c r="K698" s="72"/>
      <c r="L698" s="73"/>
      <c r="M698" s="73"/>
      <c r="N698" s="73"/>
      <c r="O698" s="74">
        <f t="shared" si="184"/>
        <v>0</v>
      </c>
      <c r="P698" s="73">
        <f t="shared" si="185"/>
        <v>0</v>
      </c>
      <c r="Q698" s="73"/>
      <c r="R698" s="73"/>
      <c r="S698" s="71"/>
      <c r="T698" s="71"/>
    </row>
    <row r="699" spans="1:20" ht="26.25" x14ac:dyDescent="0.25">
      <c r="A699" s="24" t="s">
        <v>3910</v>
      </c>
      <c r="B699" s="18" t="s">
        <v>4351</v>
      </c>
      <c r="C699" s="2">
        <v>2201</v>
      </c>
      <c r="D699" s="7" t="s">
        <v>887</v>
      </c>
      <c r="E699" s="8" t="s">
        <v>2605</v>
      </c>
      <c r="F699" s="2">
        <v>2</v>
      </c>
      <c r="G699" s="2">
        <f t="shared" si="183"/>
        <v>4</v>
      </c>
      <c r="H699" s="7" t="s">
        <v>909</v>
      </c>
      <c r="I699" s="71"/>
      <c r="J699" s="72"/>
      <c r="K699" s="72"/>
      <c r="L699" s="73"/>
      <c r="M699" s="73"/>
      <c r="N699" s="73"/>
      <c r="O699" s="74">
        <f t="shared" si="184"/>
        <v>0</v>
      </c>
      <c r="P699" s="73">
        <f t="shared" si="185"/>
        <v>0</v>
      </c>
      <c r="Q699" s="73"/>
      <c r="R699" s="73"/>
      <c r="S699" s="71"/>
      <c r="T699" s="71"/>
    </row>
    <row r="700" spans="1:20" ht="26.25" x14ac:dyDescent="0.25">
      <c r="A700" s="24" t="s">
        <v>3910</v>
      </c>
      <c r="B700" s="18" t="s">
        <v>4352</v>
      </c>
      <c r="C700" s="2" t="s">
        <v>2809</v>
      </c>
      <c r="D700" s="7" t="s">
        <v>887</v>
      </c>
      <c r="E700" s="8" t="s">
        <v>2807</v>
      </c>
      <c r="F700" s="2">
        <v>200</v>
      </c>
      <c r="G700" s="2">
        <f t="shared" si="183"/>
        <v>400</v>
      </c>
      <c r="H700" s="7" t="s">
        <v>909</v>
      </c>
      <c r="I700" s="71"/>
      <c r="J700" s="72"/>
      <c r="K700" s="72"/>
      <c r="L700" s="73"/>
      <c r="M700" s="73"/>
      <c r="N700" s="73"/>
      <c r="O700" s="74">
        <f t="shared" si="184"/>
        <v>0</v>
      </c>
      <c r="P700" s="73">
        <f t="shared" si="185"/>
        <v>0</v>
      </c>
      <c r="Q700" s="73"/>
      <c r="R700" s="73"/>
      <c r="S700" s="71"/>
      <c r="T700" s="71"/>
    </row>
    <row r="701" spans="1:20" ht="26.25" x14ac:dyDescent="0.25">
      <c r="A701" s="24" t="s">
        <v>3910</v>
      </c>
      <c r="B701" s="18" t="s">
        <v>4353</v>
      </c>
      <c r="C701" s="2" t="s">
        <v>2810</v>
      </c>
      <c r="D701" s="7" t="s">
        <v>887</v>
      </c>
      <c r="E701" s="8" t="s">
        <v>2808</v>
      </c>
      <c r="F701" s="2">
        <v>200</v>
      </c>
      <c r="G701" s="2">
        <f t="shared" si="183"/>
        <v>400</v>
      </c>
      <c r="H701" s="7" t="s">
        <v>909</v>
      </c>
      <c r="I701" s="71"/>
      <c r="J701" s="72"/>
      <c r="K701" s="72"/>
      <c r="L701" s="73"/>
      <c r="M701" s="73"/>
      <c r="N701" s="73"/>
      <c r="O701" s="74">
        <f t="shared" si="184"/>
        <v>0</v>
      </c>
      <c r="P701" s="73">
        <f t="shared" si="185"/>
        <v>0</v>
      </c>
      <c r="Q701" s="73"/>
      <c r="R701" s="73"/>
      <c r="S701" s="71"/>
      <c r="T701" s="71"/>
    </row>
    <row r="702" spans="1:20" x14ac:dyDescent="0.25">
      <c r="A702" s="23" t="s">
        <v>3910</v>
      </c>
      <c r="B702" s="19"/>
      <c r="C702" s="4"/>
      <c r="D702" s="5"/>
      <c r="E702" s="6" t="s">
        <v>2322</v>
      </c>
      <c r="F702" s="10"/>
      <c r="G702" s="42"/>
      <c r="H702" s="5"/>
      <c r="I702" s="67"/>
      <c r="J702" s="68"/>
      <c r="K702" s="68"/>
      <c r="L702" s="69"/>
      <c r="M702" s="69"/>
      <c r="N702" s="69"/>
      <c r="O702" s="70">
        <f>SUM(O686:O701)</f>
        <v>0</v>
      </c>
      <c r="P702" s="70">
        <f>SUM(P686:P701)</f>
        <v>0</v>
      </c>
      <c r="Q702" s="69"/>
      <c r="R702" s="69"/>
      <c r="S702" s="67"/>
      <c r="T702" s="67"/>
    </row>
    <row r="703" spans="1:20" x14ac:dyDescent="0.25">
      <c r="A703" s="24" t="s">
        <v>2788</v>
      </c>
      <c r="B703" s="18" t="s">
        <v>4354</v>
      </c>
      <c r="C703" s="9" t="s">
        <v>420</v>
      </c>
      <c r="D703" s="7" t="s">
        <v>898</v>
      </c>
      <c r="E703" s="7" t="s">
        <v>695</v>
      </c>
      <c r="F703" s="2">
        <v>32</v>
      </c>
      <c r="G703" s="2">
        <f>F703*2</f>
        <v>64</v>
      </c>
      <c r="H703" s="7" t="s">
        <v>909</v>
      </c>
      <c r="I703" s="71"/>
      <c r="J703" s="72"/>
      <c r="K703" s="72"/>
      <c r="L703" s="73"/>
      <c r="M703" s="73"/>
      <c r="N703" s="73"/>
      <c r="O703" s="74">
        <f>G703*J703</f>
        <v>0</v>
      </c>
      <c r="P703" s="73">
        <f>L703*G703</f>
        <v>0</v>
      </c>
      <c r="Q703" s="73"/>
      <c r="R703" s="73"/>
      <c r="S703" s="71"/>
      <c r="T703" s="71"/>
    </row>
    <row r="704" spans="1:20" x14ac:dyDescent="0.25">
      <c r="A704" s="23" t="s">
        <v>2788</v>
      </c>
      <c r="B704" s="19"/>
      <c r="C704" s="4"/>
      <c r="D704" s="5"/>
      <c r="E704" s="6" t="s">
        <v>2322</v>
      </c>
      <c r="F704" s="10"/>
      <c r="G704" s="42"/>
      <c r="H704" s="5"/>
      <c r="I704" s="67"/>
      <c r="J704" s="68"/>
      <c r="K704" s="68"/>
      <c r="L704" s="69"/>
      <c r="M704" s="69"/>
      <c r="N704" s="69"/>
      <c r="O704" s="70">
        <f>SUM(O703)</f>
        <v>0</v>
      </c>
      <c r="P704" s="70">
        <f>SUM(P703)</f>
        <v>0</v>
      </c>
      <c r="Q704" s="69"/>
      <c r="R704" s="69"/>
      <c r="S704" s="67"/>
      <c r="T704" s="67"/>
    </row>
    <row r="705" spans="1:20" ht="26.25" x14ac:dyDescent="0.25">
      <c r="A705" s="24" t="s">
        <v>3848</v>
      </c>
      <c r="B705" s="18" t="s">
        <v>4355</v>
      </c>
      <c r="C705" s="2" t="s">
        <v>1103</v>
      </c>
      <c r="D705" s="7" t="s">
        <v>1937</v>
      </c>
      <c r="E705" s="3" t="s">
        <v>1102</v>
      </c>
      <c r="F705" s="2">
        <v>8400</v>
      </c>
      <c r="G705" s="2">
        <f t="shared" ref="G705:G706" si="186">F705*2</f>
        <v>16800</v>
      </c>
      <c r="H705" s="7" t="s">
        <v>909</v>
      </c>
      <c r="I705" s="71"/>
      <c r="J705" s="73"/>
      <c r="K705" s="73"/>
      <c r="L705" s="73"/>
      <c r="M705" s="80"/>
      <c r="N705" s="73"/>
      <c r="O705" s="74">
        <f t="shared" ref="O705:O706" si="187">G705*J705</f>
        <v>0</v>
      </c>
      <c r="P705" s="73">
        <f t="shared" ref="P705:P706" si="188">L705*G705</f>
        <v>0</v>
      </c>
      <c r="Q705" s="73"/>
      <c r="R705" s="73"/>
      <c r="S705" s="71"/>
      <c r="T705" s="71"/>
    </row>
    <row r="706" spans="1:20" ht="26.25" x14ac:dyDescent="0.25">
      <c r="A706" s="24" t="s">
        <v>3848</v>
      </c>
      <c r="B706" s="18" t="s">
        <v>4356</v>
      </c>
      <c r="C706" s="9" t="s">
        <v>1105</v>
      </c>
      <c r="D706" s="7" t="s">
        <v>1937</v>
      </c>
      <c r="E706" s="7" t="s">
        <v>1104</v>
      </c>
      <c r="F706" s="2">
        <v>6000</v>
      </c>
      <c r="G706" s="2">
        <f t="shared" si="186"/>
        <v>12000</v>
      </c>
      <c r="H706" s="7" t="s">
        <v>909</v>
      </c>
      <c r="I706" s="71"/>
      <c r="J706" s="73"/>
      <c r="K706" s="73"/>
      <c r="L706" s="73"/>
      <c r="M706" s="80"/>
      <c r="N706" s="73"/>
      <c r="O706" s="74">
        <f t="shared" si="187"/>
        <v>0</v>
      </c>
      <c r="P706" s="73">
        <f t="shared" si="188"/>
        <v>0</v>
      </c>
      <c r="Q706" s="73"/>
      <c r="R706" s="73"/>
      <c r="S706" s="71"/>
      <c r="T706" s="71"/>
    </row>
    <row r="707" spans="1:20" x14ac:dyDescent="0.25">
      <c r="A707" s="23" t="s">
        <v>3848</v>
      </c>
      <c r="B707" s="19"/>
      <c r="C707" s="4"/>
      <c r="D707" s="5"/>
      <c r="E707" s="6" t="s">
        <v>2322</v>
      </c>
      <c r="F707" s="10"/>
      <c r="G707" s="42"/>
      <c r="H707" s="5"/>
      <c r="I707" s="67"/>
      <c r="J707" s="68"/>
      <c r="K707" s="68"/>
      <c r="L707" s="69"/>
      <c r="M707" s="69"/>
      <c r="N707" s="69"/>
      <c r="O707" s="70">
        <f>SUM(O705:O706)</f>
        <v>0</v>
      </c>
      <c r="P707" s="70">
        <f>SUM(P705:P706)</f>
        <v>0</v>
      </c>
      <c r="Q707" s="69"/>
      <c r="R707" s="69"/>
      <c r="S707" s="67"/>
      <c r="T707" s="67"/>
    </row>
    <row r="708" spans="1:20" x14ac:dyDescent="0.25">
      <c r="A708" s="24" t="s">
        <v>3842</v>
      </c>
      <c r="B708" s="18" t="s">
        <v>4357</v>
      </c>
      <c r="C708" s="2" t="s">
        <v>1115</v>
      </c>
      <c r="D708" s="7" t="s">
        <v>1110</v>
      </c>
      <c r="E708" s="3" t="s">
        <v>1114</v>
      </c>
      <c r="F708" s="2">
        <v>1000</v>
      </c>
      <c r="G708" s="2">
        <f t="shared" ref="G708:G716" si="189">F708*2</f>
        <v>2000</v>
      </c>
      <c r="H708" s="7" t="s">
        <v>909</v>
      </c>
      <c r="I708" s="71"/>
      <c r="J708" s="72"/>
      <c r="K708" s="72"/>
      <c r="L708" s="73"/>
      <c r="M708" s="73"/>
      <c r="N708" s="73"/>
      <c r="O708" s="74">
        <f t="shared" ref="O708:O716" si="190">G708*J708</f>
        <v>0</v>
      </c>
      <c r="P708" s="73">
        <f t="shared" ref="P708:P716" si="191">L708*G708</f>
        <v>0</v>
      </c>
      <c r="Q708" s="73"/>
      <c r="R708" s="73"/>
      <c r="S708" s="71"/>
      <c r="T708" s="71"/>
    </row>
    <row r="709" spans="1:20" x14ac:dyDescent="0.25">
      <c r="A709" s="24" t="s">
        <v>3842</v>
      </c>
      <c r="B709" s="18" t="s">
        <v>4358</v>
      </c>
      <c r="C709" s="2" t="s">
        <v>1118</v>
      </c>
      <c r="D709" s="7" t="s">
        <v>1110</v>
      </c>
      <c r="E709" s="3" t="s">
        <v>1117</v>
      </c>
      <c r="F709" s="2">
        <v>8000</v>
      </c>
      <c r="G709" s="2">
        <f t="shared" si="189"/>
        <v>16000</v>
      </c>
      <c r="H709" s="7" t="s">
        <v>909</v>
      </c>
      <c r="I709" s="71"/>
      <c r="J709" s="72"/>
      <c r="K709" s="72"/>
      <c r="L709" s="73"/>
      <c r="M709" s="73"/>
      <c r="N709" s="73"/>
      <c r="O709" s="74">
        <f t="shared" si="190"/>
        <v>0</v>
      </c>
      <c r="P709" s="73">
        <f t="shared" si="191"/>
        <v>0</v>
      </c>
      <c r="Q709" s="73"/>
      <c r="R709" s="73"/>
      <c r="S709" s="71"/>
      <c r="T709" s="71"/>
    </row>
    <row r="710" spans="1:20" ht="26.25" x14ac:dyDescent="0.25">
      <c r="A710" s="24" t="s">
        <v>3842</v>
      </c>
      <c r="B710" s="18" t="s">
        <v>4359</v>
      </c>
      <c r="C710" s="9" t="s">
        <v>378</v>
      </c>
      <c r="D710" s="7" t="s">
        <v>1110</v>
      </c>
      <c r="E710" s="7" t="s">
        <v>483</v>
      </c>
      <c r="F710" s="2">
        <v>2</v>
      </c>
      <c r="G710" s="2">
        <f t="shared" si="189"/>
        <v>4</v>
      </c>
      <c r="H710" s="7" t="s">
        <v>909</v>
      </c>
      <c r="I710" s="71"/>
      <c r="J710" s="72"/>
      <c r="K710" s="72"/>
      <c r="L710" s="73"/>
      <c r="M710" s="73"/>
      <c r="N710" s="73"/>
      <c r="O710" s="74">
        <f t="shared" si="190"/>
        <v>0</v>
      </c>
      <c r="P710" s="73">
        <f t="shared" si="191"/>
        <v>0</v>
      </c>
      <c r="Q710" s="73"/>
      <c r="R710" s="73"/>
      <c r="S710" s="71"/>
      <c r="T710" s="71"/>
    </row>
    <row r="711" spans="1:20" ht="26.25" x14ac:dyDescent="0.25">
      <c r="A711" s="24" t="s">
        <v>3842</v>
      </c>
      <c r="B711" s="18" t="s">
        <v>4360</v>
      </c>
      <c r="C711" s="9" t="s">
        <v>109</v>
      </c>
      <c r="D711" s="7" t="s">
        <v>1110</v>
      </c>
      <c r="E711" s="7" t="s">
        <v>484</v>
      </c>
      <c r="F711" s="2">
        <v>2</v>
      </c>
      <c r="G711" s="2">
        <f t="shared" si="189"/>
        <v>4</v>
      </c>
      <c r="H711" s="7" t="s">
        <v>909</v>
      </c>
      <c r="I711" s="71"/>
      <c r="J711" s="72"/>
      <c r="K711" s="72"/>
      <c r="L711" s="73"/>
      <c r="M711" s="73"/>
      <c r="N711" s="73"/>
      <c r="O711" s="74">
        <f t="shared" si="190"/>
        <v>0</v>
      </c>
      <c r="P711" s="73">
        <f t="shared" si="191"/>
        <v>0</v>
      </c>
      <c r="Q711" s="73"/>
      <c r="R711" s="73"/>
      <c r="S711" s="71"/>
      <c r="T711" s="71"/>
    </row>
    <row r="712" spans="1:20" x14ac:dyDescent="0.25">
      <c r="A712" s="24" t="s">
        <v>3842</v>
      </c>
      <c r="B712" s="18" t="s">
        <v>4361</v>
      </c>
      <c r="C712" s="2" t="s">
        <v>1112</v>
      </c>
      <c r="D712" s="7" t="s">
        <v>1110</v>
      </c>
      <c r="E712" s="3" t="s">
        <v>1111</v>
      </c>
      <c r="F712" s="2">
        <v>200</v>
      </c>
      <c r="G712" s="2">
        <f t="shared" si="189"/>
        <v>400</v>
      </c>
      <c r="H712" s="7" t="s">
        <v>909</v>
      </c>
      <c r="I712" s="71"/>
      <c r="J712" s="72"/>
      <c r="K712" s="72"/>
      <c r="L712" s="73"/>
      <c r="M712" s="73"/>
      <c r="N712" s="73"/>
      <c r="O712" s="74">
        <f t="shared" si="190"/>
        <v>0</v>
      </c>
      <c r="P712" s="73">
        <f t="shared" si="191"/>
        <v>0</v>
      </c>
      <c r="Q712" s="73"/>
      <c r="R712" s="73"/>
      <c r="S712" s="71"/>
      <c r="T712" s="71"/>
    </row>
    <row r="713" spans="1:20" x14ac:dyDescent="0.25">
      <c r="A713" s="24" t="s">
        <v>3842</v>
      </c>
      <c r="B713" s="18" t="s">
        <v>4362</v>
      </c>
      <c r="C713" s="9" t="s">
        <v>125</v>
      </c>
      <c r="D713" s="7" t="s">
        <v>1110</v>
      </c>
      <c r="E713" s="7" t="s">
        <v>485</v>
      </c>
      <c r="F713" s="2">
        <v>2</v>
      </c>
      <c r="G713" s="2">
        <f t="shared" si="189"/>
        <v>4</v>
      </c>
      <c r="H713" s="7" t="s">
        <v>909</v>
      </c>
      <c r="I713" s="71"/>
      <c r="J713" s="72"/>
      <c r="K713" s="72"/>
      <c r="L713" s="73"/>
      <c r="M713" s="73"/>
      <c r="N713" s="73"/>
      <c r="O713" s="74">
        <f t="shared" si="190"/>
        <v>0</v>
      </c>
      <c r="P713" s="73">
        <f t="shared" si="191"/>
        <v>0</v>
      </c>
      <c r="Q713" s="73"/>
      <c r="R713" s="73"/>
      <c r="S713" s="71"/>
      <c r="T713" s="71"/>
    </row>
    <row r="714" spans="1:20" ht="26.25" x14ac:dyDescent="0.25">
      <c r="A714" s="24" t="s">
        <v>3842</v>
      </c>
      <c r="B714" s="18" t="s">
        <v>4363</v>
      </c>
      <c r="C714" s="9" t="s">
        <v>416</v>
      </c>
      <c r="D714" s="7" t="s">
        <v>1110</v>
      </c>
      <c r="E714" s="7" t="s">
        <v>486</v>
      </c>
      <c r="F714" s="2">
        <v>16</v>
      </c>
      <c r="G714" s="2">
        <f t="shared" si="189"/>
        <v>32</v>
      </c>
      <c r="H714" s="7" t="s">
        <v>909</v>
      </c>
      <c r="I714" s="71"/>
      <c r="J714" s="72"/>
      <c r="K714" s="72"/>
      <c r="L714" s="73"/>
      <c r="M714" s="73"/>
      <c r="N714" s="73"/>
      <c r="O714" s="74">
        <f t="shared" si="190"/>
        <v>0</v>
      </c>
      <c r="P714" s="73">
        <f t="shared" si="191"/>
        <v>0</v>
      </c>
      <c r="Q714" s="73"/>
      <c r="R714" s="73"/>
      <c r="S714" s="71"/>
      <c r="T714" s="71"/>
    </row>
    <row r="715" spans="1:20" x14ac:dyDescent="0.25">
      <c r="A715" s="24" t="s">
        <v>3842</v>
      </c>
      <c r="B715" s="18" t="s">
        <v>4364</v>
      </c>
      <c r="C715" s="13">
        <v>770951</v>
      </c>
      <c r="D715" s="7" t="s">
        <v>1110</v>
      </c>
      <c r="E715" s="3" t="s">
        <v>1109</v>
      </c>
      <c r="F715" s="2">
        <v>40</v>
      </c>
      <c r="G715" s="2">
        <f t="shared" si="189"/>
        <v>80</v>
      </c>
      <c r="H715" s="7" t="s">
        <v>909</v>
      </c>
      <c r="I715" s="71"/>
      <c r="J715" s="72"/>
      <c r="K715" s="72"/>
      <c r="L715" s="73"/>
      <c r="M715" s="73"/>
      <c r="N715" s="73"/>
      <c r="O715" s="74">
        <f t="shared" si="190"/>
        <v>0</v>
      </c>
      <c r="P715" s="73">
        <f t="shared" si="191"/>
        <v>0</v>
      </c>
      <c r="Q715" s="73"/>
      <c r="R715" s="73"/>
      <c r="S715" s="71"/>
      <c r="T715" s="71"/>
    </row>
    <row r="716" spans="1:20" x14ac:dyDescent="0.25">
      <c r="A716" s="24" t="s">
        <v>3842</v>
      </c>
      <c r="B716" s="18" t="s">
        <v>4365</v>
      </c>
      <c r="C716" s="9" t="s">
        <v>286</v>
      </c>
      <c r="D716" s="7" t="s">
        <v>1110</v>
      </c>
      <c r="E716" s="7" t="s">
        <v>487</v>
      </c>
      <c r="F716" s="2">
        <v>20</v>
      </c>
      <c r="G716" s="2">
        <f t="shared" si="189"/>
        <v>40</v>
      </c>
      <c r="H716" s="7" t="s">
        <v>909</v>
      </c>
      <c r="I716" s="71"/>
      <c r="J716" s="72"/>
      <c r="K716" s="72"/>
      <c r="L716" s="73"/>
      <c r="M716" s="73"/>
      <c r="N716" s="73"/>
      <c r="O716" s="74">
        <f t="shared" si="190"/>
        <v>0</v>
      </c>
      <c r="P716" s="73">
        <f t="shared" si="191"/>
        <v>0</v>
      </c>
      <c r="Q716" s="73"/>
      <c r="R716" s="73"/>
      <c r="S716" s="71"/>
      <c r="T716" s="71"/>
    </row>
    <row r="717" spans="1:20" x14ac:dyDescent="0.25">
      <c r="A717" s="23" t="s">
        <v>3842</v>
      </c>
      <c r="B717" s="19"/>
      <c r="C717" s="4"/>
      <c r="D717" s="5"/>
      <c r="E717" s="6" t="s">
        <v>2322</v>
      </c>
      <c r="F717" s="10"/>
      <c r="G717" s="42"/>
      <c r="H717" s="5"/>
      <c r="I717" s="67"/>
      <c r="J717" s="68"/>
      <c r="K717" s="68"/>
      <c r="L717" s="69"/>
      <c r="M717" s="69"/>
      <c r="N717" s="69"/>
      <c r="O717" s="70">
        <f>SUM(O708:O716)</f>
        <v>0</v>
      </c>
      <c r="P717" s="70">
        <f>SUM(P708:P716)</f>
        <v>0</v>
      </c>
      <c r="Q717" s="69"/>
      <c r="R717" s="69"/>
      <c r="S717" s="67"/>
      <c r="T717" s="67"/>
    </row>
    <row r="718" spans="1:20" ht="39" x14ac:dyDescent="0.25">
      <c r="A718" s="24" t="s">
        <v>4173</v>
      </c>
      <c r="B718" s="18" t="s">
        <v>4366</v>
      </c>
      <c r="C718" s="2" t="s">
        <v>1121</v>
      </c>
      <c r="D718" s="7" t="s">
        <v>1939</v>
      </c>
      <c r="E718" s="3" t="s">
        <v>1120</v>
      </c>
      <c r="F718" s="2">
        <v>40</v>
      </c>
      <c r="G718" s="2">
        <f>F718*2</f>
        <v>80</v>
      </c>
      <c r="H718" s="7" t="s">
        <v>909</v>
      </c>
      <c r="I718" s="71"/>
      <c r="J718" s="72"/>
      <c r="K718" s="72"/>
      <c r="L718" s="73"/>
      <c r="M718" s="73"/>
      <c r="N718" s="73"/>
      <c r="O718" s="74">
        <f>G718*J718</f>
        <v>0</v>
      </c>
      <c r="P718" s="73">
        <f>L718*G718</f>
        <v>0</v>
      </c>
      <c r="Q718" s="73"/>
      <c r="R718" s="73"/>
      <c r="S718" s="71"/>
      <c r="T718" s="71"/>
    </row>
    <row r="719" spans="1:20" x14ac:dyDescent="0.25">
      <c r="A719" s="23" t="s">
        <v>4173</v>
      </c>
      <c r="B719" s="19"/>
      <c r="C719" s="4"/>
      <c r="D719" s="5"/>
      <c r="E719" s="6" t="s">
        <v>2322</v>
      </c>
      <c r="F719" s="10"/>
      <c r="G719" s="42"/>
      <c r="H719" s="5"/>
      <c r="I719" s="67"/>
      <c r="J719" s="68"/>
      <c r="K719" s="68"/>
      <c r="L719" s="69"/>
      <c r="M719" s="69"/>
      <c r="N719" s="69"/>
      <c r="O719" s="70">
        <f>SUM(O718)</f>
        <v>0</v>
      </c>
      <c r="P719" s="70">
        <f>SUM(P718)</f>
        <v>0</v>
      </c>
      <c r="Q719" s="69"/>
      <c r="R719" s="69"/>
      <c r="S719" s="67"/>
      <c r="T719" s="67"/>
    </row>
    <row r="720" spans="1:20" ht="39" x14ac:dyDescent="0.25">
      <c r="A720" s="24" t="s">
        <v>4175</v>
      </c>
      <c r="B720" s="18" t="s">
        <v>4367</v>
      </c>
      <c r="C720" s="9" t="s">
        <v>1868</v>
      </c>
      <c r="D720" s="7" t="s">
        <v>1869</v>
      </c>
      <c r="E720" s="7" t="s">
        <v>1867</v>
      </c>
      <c r="F720" s="2">
        <v>92</v>
      </c>
      <c r="G720" s="2">
        <f>F720*2</f>
        <v>184</v>
      </c>
      <c r="H720" s="7" t="s">
        <v>909</v>
      </c>
      <c r="I720" s="71"/>
      <c r="J720" s="72"/>
      <c r="K720" s="72"/>
      <c r="L720" s="73"/>
      <c r="M720" s="73"/>
      <c r="N720" s="73"/>
      <c r="O720" s="74">
        <f>G720*J720</f>
        <v>0</v>
      </c>
      <c r="P720" s="73">
        <f>L720*G720</f>
        <v>0</v>
      </c>
      <c r="Q720" s="73"/>
      <c r="R720" s="73"/>
      <c r="S720" s="71"/>
      <c r="T720" s="71"/>
    </row>
    <row r="721" spans="1:20" x14ac:dyDescent="0.25">
      <c r="A721" s="23" t="s">
        <v>4175</v>
      </c>
      <c r="B721" s="19"/>
      <c r="C721" s="4"/>
      <c r="D721" s="5"/>
      <c r="E721" s="6" t="s">
        <v>2322</v>
      </c>
      <c r="F721" s="10"/>
      <c r="G721" s="42"/>
      <c r="H721" s="5"/>
      <c r="I721" s="67"/>
      <c r="J721" s="68"/>
      <c r="K721" s="68"/>
      <c r="L721" s="69"/>
      <c r="M721" s="69"/>
      <c r="N721" s="69"/>
      <c r="O721" s="70">
        <f>SUM(O720)</f>
        <v>0</v>
      </c>
      <c r="P721" s="70">
        <f>SUM(P720)</f>
        <v>0</v>
      </c>
      <c r="Q721" s="69"/>
      <c r="R721" s="69"/>
      <c r="S721" s="67"/>
      <c r="T721" s="67"/>
    </row>
    <row r="722" spans="1:20" ht="26.25" x14ac:dyDescent="0.25">
      <c r="A722" s="24" t="s">
        <v>4297</v>
      </c>
      <c r="B722" s="18" t="s">
        <v>4368</v>
      </c>
      <c r="C722" s="9" t="s">
        <v>220</v>
      </c>
      <c r="D722" s="7" t="s">
        <v>882</v>
      </c>
      <c r="E722" s="7" t="s">
        <v>504</v>
      </c>
      <c r="F722" s="2">
        <v>10</v>
      </c>
      <c r="G722" s="2">
        <f t="shared" ref="G722:G727" si="192">F722*2</f>
        <v>20</v>
      </c>
      <c r="H722" s="7" t="s">
        <v>909</v>
      </c>
      <c r="I722" s="71"/>
      <c r="J722" s="73"/>
      <c r="K722" s="73"/>
      <c r="L722" s="73"/>
      <c r="M722" s="73"/>
      <c r="N722" s="73"/>
      <c r="O722" s="74">
        <f t="shared" ref="O722:O727" si="193">G722*J722</f>
        <v>0</v>
      </c>
      <c r="P722" s="73">
        <f t="shared" ref="P722:P727" si="194">L722*G722</f>
        <v>0</v>
      </c>
      <c r="Q722" s="73"/>
      <c r="R722" s="73"/>
      <c r="S722" s="71"/>
      <c r="T722" s="71"/>
    </row>
    <row r="723" spans="1:20" ht="26.25" x14ac:dyDescent="0.25">
      <c r="A723" s="24" t="s">
        <v>4297</v>
      </c>
      <c r="B723" s="18" t="s">
        <v>4369</v>
      </c>
      <c r="C723" s="9" t="s">
        <v>344</v>
      </c>
      <c r="D723" s="7" t="s">
        <v>882</v>
      </c>
      <c r="E723" s="7" t="s">
        <v>534</v>
      </c>
      <c r="F723" s="2">
        <v>40</v>
      </c>
      <c r="G723" s="2">
        <f t="shared" si="192"/>
        <v>80</v>
      </c>
      <c r="H723" s="7" t="s">
        <v>909</v>
      </c>
      <c r="I723" s="71"/>
      <c r="J723" s="73"/>
      <c r="K723" s="73"/>
      <c r="L723" s="73"/>
      <c r="M723" s="73"/>
      <c r="N723" s="73"/>
      <c r="O723" s="74">
        <f t="shared" si="193"/>
        <v>0</v>
      </c>
      <c r="P723" s="73">
        <f t="shared" si="194"/>
        <v>0</v>
      </c>
      <c r="Q723" s="73"/>
      <c r="R723" s="73"/>
      <c r="S723" s="71"/>
      <c r="T723" s="71"/>
    </row>
    <row r="724" spans="1:20" ht="26.25" x14ac:dyDescent="0.25">
      <c r="A724" s="24" t="s">
        <v>4297</v>
      </c>
      <c r="B724" s="18" t="s">
        <v>4371</v>
      </c>
      <c r="C724" s="9" t="s">
        <v>2925</v>
      </c>
      <c r="D724" s="7" t="s">
        <v>882</v>
      </c>
      <c r="E724" s="8" t="s">
        <v>2921</v>
      </c>
      <c r="F724" s="2">
        <v>50</v>
      </c>
      <c r="G724" s="2">
        <f t="shared" si="192"/>
        <v>100</v>
      </c>
      <c r="H724" s="7" t="s">
        <v>909</v>
      </c>
      <c r="I724" s="71"/>
      <c r="J724" s="73"/>
      <c r="K724" s="73"/>
      <c r="L724" s="73"/>
      <c r="M724" s="73"/>
      <c r="N724" s="73"/>
      <c r="O724" s="74">
        <f t="shared" si="193"/>
        <v>0</v>
      </c>
      <c r="P724" s="73">
        <f t="shared" si="194"/>
        <v>0</v>
      </c>
      <c r="Q724" s="73"/>
      <c r="R724" s="73"/>
      <c r="S724" s="71"/>
      <c r="T724" s="71"/>
    </row>
    <row r="725" spans="1:20" ht="26.25" x14ac:dyDescent="0.25">
      <c r="A725" s="24" t="s">
        <v>4297</v>
      </c>
      <c r="B725" s="18" t="s">
        <v>4372</v>
      </c>
      <c r="C725" s="9" t="s">
        <v>2926</v>
      </c>
      <c r="D725" s="7" t="s">
        <v>882</v>
      </c>
      <c r="E725" s="8" t="s">
        <v>2922</v>
      </c>
      <c r="F725" s="2">
        <v>120</v>
      </c>
      <c r="G725" s="2">
        <f t="shared" si="192"/>
        <v>240</v>
      </c>
      <c r="H725" s="7" t="s">
        <v>909</v>
      </c>
      <c r="I725" s="71"/>
      <c r="J725" s="73"/>
      <c r="K725" s="73"/>
      <c r="L725" s="73"/>
      <c r="M725" s="73"/>
      <c r="N725" s="73"/>
      <c r="O725" s="74">
        <f t="shared" si="193"/>
        <v>0</v>
      </c>
      <c r="P725" s="73">
        <f t="shared" si="194"/>
        <v>0</v>
      </c>
      <c r="Q725" s="73"/>
      <c r="R725" s="73"/>
      <c r="S725" s="71"/>
      <c r="T725" s="71"/>
    </row>
    <row r="726" spans="1:20" ht="26.25" x14ac:dyDescent="0.25">
      <c r="A726" s="24" t="s">
        <v>4297</v>
      </c>
      <c r="B726" s="18" t="s">
        <v>4373</v>
      </c>
      <c r="C726" s="9" t="s">
        <v>2927</v>
      </c>
      <c r="D726" s="7" t="s">
        <v>882</v>
      </c>
      <c r="E726" s="8" t="s">
        <v>2923</v>
      </c>
      <c r="F726" s="2">
        <v>100</v>
      </c>
      <c r="G726" s="2">
        <f t="shared" si="192"/>
        <v>200</v>
      </c>
      <c r="H726" s="7" t="s">
        <v>909</v>
      </c>
      <c r="I726" s="71"/>
      <c r="J726" s="73"/>
      <c r="K726" s="73"/>
      <c r="L726" s="73"/>
      <c r="M726" s="73"/>
      <c r="N726" s="73"/>
      <c r="O726" s="74">
        <f t="shared" si="193"/>
        <v>0</v>
      </c>
      <c r="P726" s="73">
        <f t="shared" si="194"/>
        <v>0</v>
      </c>
      <c r="Q726" s="73"/>
      <c r="R726" s="73"/>
      <c r="S726" s="71"/>
      <c r="T726" s="71"/>
    </row>
    <row r="727" spans="1:20" ht="26.25" x14ac:dyDescent="0.25">
      <c r="A727" s="24" t="s">
        <v>4297</v>
      </c>
      <c r="B727" s="18" t="s">
        <v>4374</v>
      </c>
      <c r="C727" s="2">
        <v>1052048</v>
      </c>
      <c r="D727" s="7" t="s">
        <v>882</v>
      </c>
      <c r="E727" s="8" t="s">
        <v>2924</v>
      </c>
      <c r="F727" s="2">
        <v>20</v>
      </c>
      <c r="G727" s="2">
        <f t="shared" si="192"/>
        <v>40</v>
      </c>
      <c r="H727" s="7" t="s">
        <v>909</v>
      </c>
      <c r="I727" s="71"/>
      <c r="J727" s="73"/>
      <c r="K727" s="73"/>
      <c r="L727" s="73"/>
      <c r="M727" s="73"/>
      <c r="N727" s="76"/>
      <c r="O727" s="74">
        <f t="shared" si="193"/>
        <v>0</v>
      </c>
      <c r="P727" s="73">
        <f t="shared" si="194"/>
        <v>0</v>
      </c>
      <c r="Q727" s="76"/>
      <c r="R727" s="76"/>
      <c r="S727" s="76"/>
      <c r="T727" s="76"/>
    </row>
    <row r="728" spans="1:20" x14ac:dyDescent="0.25">
      <c r="A728" s="23" t="s">
        <v>4297</v>
      </c>
      <c r="B728" s="19"/>
      <c r="C728" s="4"/>
      <c r="D728" s="5"/>
      <c r="E728" s="6" t="s">
        <v>2322</v>
      </c>
      <c r="F728" s="10"/>
      <c r="G728" s="42"/>
      <c r="H728" s="5"/>
      <c r="I728" s="67"/>
      <c r="J728" s="68"/>
      <c r="K728" s="68"/>
      <c r="L728" s="69"/>
      <c r="M728" s="69"/>
      <c r="N728" s="69"/>
      <c r="O728" s="70">
        <f>SUM(O722:O727)</f>
        <v>0</v>
      </c>
      <c r="P728" s="70">
        <f>SUM(P722:P727)</f>
        <v>0</v>
      </c>
      <c r="Q728" s="69"/>
      <c r="R728" s="69"/>
      <c r="S728" s="67"/>
      <c r="T728" s="67"/>
    </row>
    <row r="729" spans="1:20" ht="26.25" x14ac:dyDescent="0.25">
      <c r="A729" s="24" t="s">
        <v>4298</v>
      </c>
      <c r="B729" s="18" t="s">
        <v>4370</v>
      </c>
      <c r="C729" s="9" t="s">
        <v>1107</v>
      </c>
      <c r="D729" s="3" t="s">
        <v>1938</v>
      </c>
      <c r="E729" s="7" t="s">
        <v>1106</v>
      </c>
      <c r="F729" s="2">
        <v>400</v>
      </c>
      <c r="G729" s="2">
        <f>F729*2</f>
        <v>800</v>
      </c>
      <c r="H729" s="7" t="s">
        <v>909</v>
      </c>
      <c r="I729" s="71"/>
      <c r="J729" s="74"/>
      <c r="K729" s="74"/>
      <c r="L729" s="74"/>
      <c r="M729" s="74"/>
      <c r="N729" s="74"/>
      <c r="O729" s="74">
        <f>G729*J729</f>
        <v>0</v>
      </c>
      <c r="P729" s="73">
        <f>L729*G729</f>
        <v>0</v>
      </c>
      <c r="Q729" s="73"/>
      <c r="R729" s="73"/>
      <c r="S729" s="75"/>
      <c r="T729" s="75"/>
    </row>
    <row r="730" spans="1:20" x14ac:dyDescent="0.25">
      <c r="A730" s="23" t="s">
        <v>4298</v>
      </c>
      <c r="B730" s="19"/>
      <c r="C730" s="4"/>
      <c r="D730" s="11"/>
      <c r="E730" s="6" t="s">
        <v>2322</v>
      </c>
      <c r="F730" s="10"/>
      <c r="G730" s="42"/>
      <c r="H730" s="5"/>
      <c r="I730" s="67"/>
      <c r="J730" s="68"/>
      <c r="K730" s="68"/>
      <c r="L730" s="69"/>
      <c r="M730" s="69"/>
      <c r="N730" s="69"/>
      <c r="O730" s="70">
        <f>SUM(O729)</f>
        <v>0</v>
      </c>
      <c r="P730" s="70">
        <f>SUM(P729)</f>
        <v>0</v>
      </c>
      <c r="Q730" s="69"/>
      <c r="R730" s="69"/>
      <c r="S730" s="79"/>
      <c r="T730" s="79"/>
    </row>
    <row r="731" spans="1:20" ht="26.25" x14ac:dyDescent="0.25">
      <c r="A731" s="24" t="s">
        <v>4296</v>
      </c>
      <c r="B731" s="18" t="s">
        <v>4375</v>
      </c>
      <c r="C731" s="9" t="s">
        <v>10</v>
      </c>
      <c r="D731" s="7" t="s">
        <v>905</v>
      </c>
      <c r="E731" s="7" t="s">
        <v>777</v>
      </c>
      <c r="F731" s="2">
        <v>12000</v>
      </c>
      <c r="G731" s="2">
        <f t="shared" ref="G731:G733" si="195">F731*2</f>
        <v>24000</v>
      </c>
      <c r="H731" s="7" t="s">
        <v>2001</v>
      </c>
      <c r="I731" s="71"/>
      <c r="J731" s="74"/>
      <c r="K731" s="74"/>
      <c r="L731" s="74"/>
      <c r="M731" s="74"/>
      <c r="N731" s="74"/>
      <c r="O731" s="74">
        <f t="shared" ref="O731:O733" si="196">G731*J731</f>
        <v>0</v>
      </c>
      <c r="P731" s="73">
        <f t="shared" ref="P731:P733" si="197">L731*G731</f>
        <v>0</v>
      </c>
      <c r="Q731" s="73"/>
      <c r="R731" s="73"/>
      <c r="S731" s="71"/>
      <c r="T731" s="71"/>
    </row>
    <row r="732" spans="1:20" x14ac:dyDescent="0.25">
      <c r="A732" s="24" t="s">
        <v>4296</v>
      </c>
      <c r="B732" s="18" t="s">
        <v>4376</v>
      </c>
      <c r="C732" s="9" t="s">
        <v>297</v>
      </c>
      <c r="D732" s="7" t="s">
        <v>905</v>
      </c>
      <c r="E732" s="7" t="s">
        <v>778</v>
      </c>
      <c r="F732" s="2">
        <v>400</v>
      </c>
      <c r="G732" s="2">
        <f t="shared" si="195"/>
        <v>800</v>
      </c>
      <c r="H732" s="7" t="s">
        <v>2001</v>
      </c>
      <c r="I732" s="71"/>
      <c r="J732" s="74"/>
      <c r="K732" s="74"/>
      <c r="L732" s="74"/>
      <c r="M732" s="74"/>
      <c r="N732" s="74"/>
      <c r="O732" s="74">
        <f t="shared" si="196"/>
        <v>0</v>
      </c>
      <c r="P732" s="73">
        <f t="shared" si="197"/>
        <v>0</v>
      </c>
      <c r="Q732" s="73"/>
      <c r="R732" s="73"/>
      <c r="S732" s="71"/>
      <c r="T732" s="71"/>
    </row>
    <row r="733" spans="1:20" ht="26.25" x14ac:dyDescent="0.25">
      <c r="A733" s="24" t="s">
        <v>4296</v>
      </c>
      <c r="B733" s="18" t="s">
        <v>4377</v>
      </c>
      <c r="C733" s="9" t="s">
        <v>1912</v>
      </c>
      <c r="D733" s="7" t="s">
        <v>905</v>
      </c>
      <c r="E733" s="7" t="s">
        <v>1913</v>
      </c>
      <c r="F733" s="2">
        <v>100</v>
      </c>
      <c r="G733" s="2">
        <f t="shared" si="195"/>
        <v>200</v>
      </c>
      <c r="H733" s="7" t="s">
        <v>2001</v>
      </c>
      <c r="I733" s="71"/>
      <c r="J733" s="74"/>
      <c r="K733" s="74"/>
      <c r="L733" s="74"/>
      <c r="M733" s="74"/>
      <c r="N733" s="74"/>
      <c r="O733" s="74">
        <f t="shared" si="196"/>
        <v>0</v>
      </c>
      <c r="P733" s="73">
        <f t="shared" si="197"/>
        <v>0</v>
      </c>
      <c r="Q733" s="73"/>
      <c r="R733" s="73"/>
      <c r="S733" s="71"/>
      <c r="T733" s="71"/>
    </row>
    <row r="734" spans="1:20" x14ac:dyDescent="0.25">
      <c r="A734" s="23" t="s">
        <v>4296</v>
      </c>
      <c r="B734" s="19"/>
      <c r="C734" s="4"/>
      <c r="D734" s="5"/>
      <c r="E734" s="6" t="s">
        <v>2322</v>
      </c>
      <c r="F734" s="10"/>
      <c r="G734" s="42"/>
      <c r="H734" s="5"/>
      <c r="I734" s="67"/>
      <c r="J734" s="68"/>
      <c r="K734" s="68"/>
      <c r="L734" s="69"/>
      <c r="M734" s="69"/>
      <c r="N734" s="69"/>
      <c r="O734" s="70">
        <f>SUM(O731:O733)</f>
        <v>0</v>
      </c>
      <c r="P734" s="70">
        <f>SUM(P731:P733)</f>
        <v>0</v>
      </c>
      <c r="Q734" s="69"/>
      <c r="R734" s="69"/>
      <c r="S734" s="67"/>
      <c r="T734" s="67"/>
    </row>
    <row r="735" spans="1:20" ht="26.25" x14ac:dyDescent="0.25">
      <c r="A735" s="24" t="s">
        <v>3980</v>
      </c>
      <c r="B735" s="18" t="s">
        <v>4378</v>
      </c>
      <c r="C735" s="9" t="s">
        <v>4480</v>
      </c>
      <c r="D735" s="7" t="s">
        <v>2813</v>
      </c>
      <c r="E735" s="7" t="s">
        <v>1866</v>
      </c>
      <c r="F735" s="2">
        <v>480</v>
      </c>
      <c r="G735" s="2">
        <f t="shared" ref="G735:G738" si="198">F735*2</f>
        <v>960</v>
      </c>
      <c r="H735" s="7" t="s">
        <v>909</v>
      </c>
      <c r="I735" s="71"/>
      <c r="J735" s="72"/>
      <c r="K735" s="72"/>
      <c r="L735" s="73"/>
      <c r="M735" s="73"/>
      <c r="N735" s="73"/>
      <c r="O735" s="74">
        <f t="shared" ref="O735:O738" si="199">G735*J735</f>
        <v>0</v>
      </c>
      <c r="P735" s="73">
        <f t="shared" ref="P735:P738" si="200">L735*G735</f>
        <v>0</v>
      </c>
      <c r="Q735" s="73"/>
      <c r="R735" s="73"/>
      <c r="S735" s="71"/>
      <c r="T735" s="71"/>
    </row>
    <row r="736" spans="1:20" ht="26.25" x14ac:dyDescent="0.25">
      <c r="A736" s="24" t="s">
        <v>3980</v>
      </c>
      <c r="B736" s="18" t="s">
        <v>4379</v>
      </c>
      <c r="C736" s="9" t="s">
        <v>4481</v>
      </c>
      <c r="D736" s="7" t="s">
        <v>2813</v>
      </c>
      <c r="E736" s="7" t="s">
        <v>1864</v>
      </c>
      <c r="F736" s="2">
        <v>320</v>
      </c>
      <c r="G736" s="2">
        <f t="shared" si="198"/>
        <v>640</v>
      </c>
      <c r="H736" s="7" t="s">
        <v>909</v>
      </c>
      <c r="I736" s="71"/>
      <c r="J736" s="72"/>
      <c r="K736" s="72"/>
      <c r="L736" s="73"/>
      <c r="M736" s="73"/>
      <c r="N736" s="73"/>
      <c r="O736" s="74">
        <f t="shared" si="199"/>
        <v>0</v>
      </c>
      <c r="P736" s="73">
        <f t="shared" si="200"/>
        <v>0</v>
      </c>
      <c r="Q736" s="73"/>
      <c r="R736" s="73"/>
      <c r="S736" s="71"/>
      <c r="T736" s="71"/>
    </row>
    <row r="737" spans="1:20" ht="26.25" x14ac:dyDescent="0.25">
      <c r="A737" s="24" t="s">
        <v>3980</v>
      </c>
      <c r="B737" s="18" t="s">
        <v>4380</v>
      </c>
      <c r="C737" s="9" t="s">
        <v>4482</v>
      </c>
      <c r="D737" s="7" t="s">
        <v>2813</v>
      </c>
      <c r="E737" s="7" t="s">
        <v>1865</v>
      </c>
      <c r="F737" s="2">
        <v>160</v>
      </c>
      <c r="G737" s="2">
        <f t="shared" si="198"/>
        <v>320</v>
      </c>
      <c r="H737" s="7" t="s">
        <v>909</v>
      </c>
      <c r="I737" s="71"/>
      <c r="J737" s="72"/>
      <c r="K737" s="72"/>
      <c r="L737" s="73"/>
      <c r="M737" s="73"/>
      <c r="N737" s="73"/>
      <c r="O737" s="74">
        <f t="shared" si="199"/>
        <v>0</v>
      </c>
      <c r="P737" s="73">
        <f t="shared" si="200"/>
        <v>0</v>
      </c>
      <c r="Q737" s="73"/>
      <c r="R737" s="73"/>
      <c r="S737" s="71"/>
      <c r="T737" s="71"/>
    </row>
    <row r="738" spans="1:20" x14ac:dyDescent="0.25">
      <c r="A738" s="24" t="s">
        <v>3980</v>
      </c>
      <c r="B738" s="18" t="s">
        <v>4381</v>
      </c>
      <c r="C738" s="9" t="s">
        <v>2814</v>
      </c>
      <c r="D738" s="7" t="s">
        <v>2813</v>
      </c>
      <c r="E738" s="8" t="s">
        <v>2815</v>
      </c>
      <c r="F738" s="2">
        <v>3200</v>
      </c>
      <c r="G738" s="2">
        <f t="shared" si="198"/>
        <v>6400</v>
      </c>
      <c r="H738" s="7" t="s">
        <v>909</v>
      </c>
      <c r="I738" s="71"/>
      <c r="J738" s="72"/>
      <c r="K738" s="72"/>
      <c r="L738" s="73"/>
      <c r="M738" s="73"/>
      <c r="N738" s="73"/>
      <c r="O738" s="74">
        <f t="shared" si="199"/>
        <v>0</v>
      </c>
      <c r="P738" s="73">
        <f t="shared" si="200"/>
        <v>0</v>
      </c>
      <c r="Q738" s="73"/>
      <c r="R738" s="73"/>
      <c r="S738" s="71"/>
      <c r="T738" s="71"/>
    </row>
    <row r="739" spans="1:20" x14ac:dyDescent="0.25">
      <c r="A739" s="23" t="s">
        <v>3980</v>
      </c>
      <c r="B739" s="19"/>
      <c r="C739" s="4"/>
      <c r="D739" s="5"/>
      <c r="E739" s="6" t="s">
        <v>2322</v>
      </c>
      <c r="F739" s="10"/>
      <c r="G739" s="42"/>
      <c r="H739" s="5"/>
      <c r="I739" s="67"/>
      <c r="J739" s="68"/>
      <c r="K739" s="68"/>
      <c r="L739" s="69"/>
      <c r="M739" s="69"/>
      <c r="N739" s="69"/>
      <c r="O739" s="70">
        <f>SUM(O735:O738)</f>
        <v>0</v>
      </c>
      <c r="P739" s="70">
        <f>SUM(P735:P738)</f>
        <v>0</v>
      </c>
      <c r="Q739" s="69"/>
      <c r="R739" s="69"/>
      <c r="S739" s="67"/>
      <c r="T739" s="67"/>
    </row>
    <row r="740" spans="1:20" x14ac:dyDescent="0.25">
      <c r="A740" s="24" t="s">
        <v>4172</v>
      </c>
      <c r="B740" s="18" t="s">
        <v>4382</v>
      </c>
      <c r="C740" s="9" t="s">
        <v>341</v>
      </c>
      <c r="D740" s="7" t="s">
        <v>1904</v>
      </c>
      <c r="E740" s="7" t="s">
        <v>642</v>
      </c>
      <c r="F740" s="2">
        <v>6</v>
      </c>
      <c r="G740" s="2">
        <f>F740*2</f>
        <v>12</v>
      </c>
      <c r="H740" s="7" t="s">
        <v>909</v>
      </c>
      <c r="I740" s="71"/>
      <c r="J740" s="74"/>
      <c r="K740" s="74"/>
      <c r="L740" s="74"/>
      <c r="M740" s="74"/>
      <c r="N740" s="74"/>
      <c r="O740" s="74">
        <f>G740*J740</f>
        <v>0</v>
      </c>
      <c r="P740" s="73">
        <f>L740*G740</f>
        <v>0</v>
      </c>
      <c r="Q740" s="73"/>
      <c r="R740" s="73"/>
      <c r="S740" s="71"/>
      <c r="T740" s="71"/>
    </row>
    <row r="741" spans="1:20" x14ac:dyDescent="0.25">
      <c r="A741" s="23" t="s">
        <v>4172</v>
      </c>
      <c r="B741" s="19"/>
      <c r="C741" s="4"/>
      <c r="D741" s="5"/>
      <c r="E741" s="6" t="s">
        <v>2322</v>
      </c>
      <c r="F741" s="10"/>
      <c r="G741" s="42"/>
      <c r="H741" s="5"/>
      <c r="I741" s="67"/>
      <c r="J741" s="68"/>
      <c r="K741" s="68"/>
      <c r="L741" s="69"/>
      <c r="M741" s="69"/>
      <c r="N741" s="69"/>
      <c r="O741" s="70">
        <f>SUM(O740)</f>
        <v>0</v>
      </c>
      <c r="P741" s="70">
        <f>SUM(P740)</f>
        <v>0</v>
      </c>
      <c r="Q741" s="69"/>
      <c r="R741" s="69"/>
      <c r="S741" s="67"/>
      <c r="T741" s="67"/>
    </row>
    <row r="742" spans="1:20" ht="26.25" x14ac:dyDescent="0.25">
      <c r="A742" s="24" t="s">
        <v>957</v>
      </c>
      <c r="B742" s="18" t="s">
        <v>4383</v>
      </c>
      <c r="C742" s="9" t="s">
        <v>396</v>
      </c>
      <c r="D742" s="7" t="s">
        <v>874</v>
      </c>
      <c r="E742" s="7" t="s">
        <v>440</v>
      </c>
      <c r="F742" s="2">
        <v>2</v>
      </c>
      <c r="G742" s="2">
        <f t="shared" ref="G742:G805" si="201">F742*2</f>
        <v>4</v>
      </c>
      <c r="H742" s="7" t="s">
        <v>909</v>
      </c>
      <c r="I742" s="71"/>
      <c r="J742" s="72"/>
      <c r="K742" s="72"/>
      <c r="L742" s="73"/>
      <c r="M742" s="73"/>
      <c r="N742" s="73"/>
      <c r="O742" s="74">
        <f t="shared" ref="O742:O805" si="202">G742*J742</f>
        <v>0</v>
      </c>
      <c r="P742" s="73">
        <f t="shared" ref="P742:P805" si="203">L742*G742</f>
        <v>0</v>
      </c>
      <c r="Q742" s="73"/>
      <c r="R742" s="73"/>
      <c r="S742" s="71"/>
      <c r="T742" s="71"/>
    </row>
    <row r="743" spans="1:20" x14ac:dyDescent="0.25">
      <c r="A743" s="24" t="s">
        <v>957</v>
      </c>
      <c r="B743" s="18" t="s">
        <v>4384</v>
      </c>
      <c r="C743" s="9" t="s">
        <v>232</v>
      </c>
      <c r="D743" s="7" t="s">
        <v>874</v>
      </c>
      <c r="E743" s="7" t="s">
        <v>441</v>
      </c>
      <c r="F743" s="2">
        <v>40</v>
      </c>
      <c r="G743" s="2">
        <f t="shared" si="201"/>
        <v>80</v>
      </c>
      <c r="H743" s="7" t="s">
        <v>909</v>
      </c>
      <c r="I743" s="71"/>
      <c r="J743" s="72"/>
      <c r="K743" s="72"/>
      <c r="L743" s="73"/>
      <c r="M743" s="73"/>
      <c r="N743" s="73"/>
      <c r="O743" s="74">
        <f t="shared" si="202"/>
        <v>0</v>
      </c>
      <c r="P743" s="73">
        <f t="shared" si="203"/>
        <v>0</v>
      </c>
      <c r="Q743" s="73"/>
      <c r="R743" s="73"/>
      <c r="S743" s="71"/>
      <c r="T743" s="71"/>
    </row>
    <row r="744" spans="1:20" ht="26.25" x14ac:dyDescent="0.25">
      <c r="A744" s="24" t="s">
        <v>957</v>
      </c>
      <c r="B744" s="18" t="s">
        <v>4386</v>
      </c>
      <c r="C744" s="9" t="s">
        <v>111</v>
      </c>
      <c r="D744" s="7" t="s">
        <v>874</v>
      </c>
      <c r="E744" s="7" t="s">
        <v>442</v>
      </c>
      <c r="F744" s="2">
        <v>20</v>
      </c>
      <c r="G744" s="2">
        <f t="shared" si="201"/>
        <v>40</v>
      </c>
      <c r="H744" s="7" t="s">
        <v>909</v>
      </c>
      <c r="I744" s="71"/>
      <c r="J744" s="72"/>
      <c r="K744" s="72"/>
      <c r="L744" s="73"/>
      <c r="M744" s="73"/>
      <c r="N744" s="73"/>
      <c r="O744" s="74">
        <f t="shared" si="202"/>
        <v>0</v>
      </c>
      <c r="P744" s="73">
        <f t="shared" si="203"/>
        <v>0</v>
      </c>
      <c r="Q744" s="73"/>
      <c r="R744" s="73"/>
      <c r="S744" s="71"/>
      <c r="T744" s="71"/>
    </row>
    <row r="745" spans="1:20" x14ac:dyDescent="0.25">
      <c r="A745" s="24" t="s">
        <v>957</v>
      </c>
      <c r="B745" s="18" t="s">
        <v>4387</v>
      </c>
      <c r="C745" s="9" t="s">
        <v>74</v>
      </c>
      <c r="D745" s="7" t="s">
        <v>874</v>
      </c>
      <c r="E745" s="7" t="s">
        <v>443</v>
      </c>
      <c r="F745" s="2">
        <v>10</v>
      </c>
      <c r="G745" s="2">
        <f t="shared" si="201"/>
        <v>20</v>
      </c>
      <c r="H745" s="7" t="s">
        <v>909</v>
      </c>
      <c r="I745" s="71"/>
      <c r="J745" s="72"/>
      <c r="K745" s="72"/>
      <c r="L745" s="73"/>
      <c r="M745" s="73"/>
      <c r="N745" s="73"/>
      <c r="O745" s="74">
        <f t="shared" si="202"/>
        <v>0</v>
      </c>
      <c r="P745" s="73">
        <f t="shared" si="203"/>
        <v>0</v>
      </c>
      <c r="Q745" s="73"/>
      <c r="R745" s="73"/>
      <c r="S745" s="71"/>
      <c r="T745" s="71"/>
    </row>
    <row r="746" spans="1:20" ht="26.25" x14ac:dyDescent="0.25">
      <c r="A746" s="24" t="s">
        <v>957</v>
      </c>
      <c r="B746" s="18" t="s">
        <v>4385</v>
      </c>
      <c r="C746" s="9" t="s">
        <v>185</v>
      </c>
      <c r="D746" s="7" t="s">
        <v>874</v>
      </c>
      <c r="E746" s="7" t="s">
        <v>444</v>
      </c>
      <c r="F746" s="2">
        <v>6</v>
      </c>
      <c r="G746" s="2">
        <f t="shared" si="201"/>
        <v>12</v>
      </c>
      <c r="H746" s="7" t="s">
        <v>909</v>
      </c>
      <c r="I746" s="71"/>
      <c r="J746" s="72"/>
      <c r="K746" s="72"/>
      <c r="L746" s="73"/>
      <c r="M746" s="73"/>
      <c r="N746" s="73"/>
      <c r="O746" s="74">
        <f t="shared" si="202"/>
        <v>0</v>
      </c>
      <c r="P746" s="73">
        <f t="shared" si="203"/>
        <v>0</v>
      </c>
      <c r="Q746" s="73"/>
      <c r="R746" s="73"/>
      <c r="S746" s="71"/>
      <c r="T746" s="71"/>
    </row>
    <row r="747" spans="1:20" x14ac:dyDescent="0.25">
      <c r="A747" s="24" t="s">
        <v>957</v>
      </c>
      <c r="B747" s="18" t="s">
        <v>4388</v>
      </c>
      <c r="C747" s="9" t="s">
        <v>16</v>
      </c>
      <c r="D747" s="7" t="s">
        <v>874</v>
      </c>
      <c r="E747" s="7" t="s">
        <v>445</v>
      </c>
      <c r="F747" s="2">
        <v>28</v>
      </c>
      <c r="G747" s="2">
        <f t="shared" si="201"/>
        <v>56</v>
      </c>
      <c r="H747" s="7" t="s">
        <v>909</v>
      </c>
      <c r="I747" s="71"/>
      <c r="J747" s="72"/>
      <c r="K747" s="72"/>
      <c r="L747" s="73"/>
      <c r="M747" s="73"/>
      <c r="N747" s="73"/>
      <c r="O747" s="74">
        <f t="shared" si="202"/>
        <v>0</v>
      </c>
      <c r="P747" s="73">
        <f t="shared" si="203"/>
        <v>0</v>
      </c>
      <c r="Q747" s="73"/>
      <c r="R747" s="73"/>
      <c r="S747" s="71"/>
      <c r="T747" s="71"/>
    </row>
    <row r="748" spans="1:20" x14ac:dyDescent="0.25">
      <c r="A748" s="24" t="s">
        <v>957</v>
      </c>
      <c r="B748" s="18" t="s">
        <v>4389</v>
      </c>
      <c r="C748" s="9" t="s">
        <v>76</v>
      </c>
      <c r="D748" s="7" t="s">
        <v>874</v>
      </c>
      <c r="E748" s="7" t="s">
        <v>446</v>
      </c>
      <c r="F748" s="2">
        <v>6</v>
      </c>
      <c r="G748" s="2">
        <f t="shared" si="201"/>
        <v>12</v>
      </c>
      <c r="H748" s="7" t="s">
        <v>909</v>
      </c>
      <c r="I748" s="71"/>
      <c r="J748" s="72"/>
      <c r="K748" s="72"/>
      <c r="L748" s="73"/>
      <c r="M748" s="73"/>
      <c r="N748" s="73"/>
      <c r="O748" s="74">
        <f t="shared" si="202"/>
        <v>0</v>
      </c>
      <c r="P748" s="73">
        <f t="shared" si="203"/>
        <v>0</v>
      </c>
      <c r="Q748" s="73"/>
      <c r="R748" s="73"/>
      <c r="S748" s="71"/>
      <c r="T748" s="71"/>
    </row>
    <row r="749" spans="1:20" ht="26.25" x14ac:dyDescent="0.25">
      <c r="A749" s="24" t="s">
        <v>957</v>
      </c>
      <c r="B749" s="18" t="s">
        <v>4390</v>
      </c>
      <c r="C749" s="9" t="s">
        <v>332</v>
      </c>
      <c r="D749" s="7" t="s">
        <v>874</v>
      </c>
      <c r="E749" s="7" t="s">
        <v>447</v>
      </c>
      <c r="F749" s="2">
        <v>80</v>
      </c>
      <c r="G749" s="2">
        <f t="shared" si="201"/>
        <v>160</v>
      </c>
      <c r="H749" s="7" t="s">
        <v>909</v>
      </c>
      <c r="I749" s="71"/>
      <c r="J749" s="72"/>
      <c r="K749" s="72"/>
      <c r="L749" s="73"/>
      <c r="M749" s="73"/>
      <c r="N749" s="73"/>
      <c r="O749" s="74">
        <f t="shared" si="202"/>
        <v>0</v>
      </c>
      <c r="P749" s="73">
        <f t="shared" si="203"/>
        <v>0</v>
      </c>
      <c r="Q749" s="73"/>
      <c r="R749" s="73"/>
      <c r="S749" s="71"/>
      <c r="T749" s="71"/>
    </row>
    <row r="750" spans="1:20" ht="26.25" x14ac:dyDescent="0.25">
      <c r="A750" s="24" t="s">
        <v>957</v>
      </c>
      <c r="B750" s="18" t="s">
        <v>4391</v>
      </c>
      <c r="C750" s="9" t="s">
        <v>154</v>
      </c>
      <c r="D750" s="7" t="s">
        <v>874</v>
      </c>
      <c r="E750" s="7" t="s">
        <v>448</v>
      </c>
      <c r="F750" s="2">
        <v>30</v>
      </c>
      <c r="G750" s="2">
        <f t="shared" si="201"/>
        <v>60</v>
      </c>
      <c r="H750" s="7" t="s">
        <v>909</v>
      </c>
      <c r="I750" s="71"/>
      <c r="J750" s="72"/>
      <c r="K750" s="72"/>
      <c r="L750" s="73"/>
      <c r="M750" s="73"/>
      <c r="N750" s="73"/>
      <c r="O750" s="74">
        <f t="shared" si="202"/>
        <v>0</v>
      </c>
      <c r="P750" s="73">
        <f t="shared" si="203"/>
        <v>0</v>
      </c>
      <c r="Q750" s="73"/>
      <c r="R750" s="73"/>
      <c r="S750" s="71"/>
      <c r="T750" s="71"/>
    </row>
    <row r="751" spans="1:20" ht="39" x14ac:dyDescent="0.25">
      <c r="A751" s="24" t="s">
        <v>957</v>
      </c>
      <c r="B751" s="18" t="s">
        <v>4392</v>
      </c>
      <c r="C751" s="2" t="s">
        <v>1208</v>
      </c>
      <c r="D751" s="7" t="s">
        <v>874</v>
      </c>
      <c r="E751" s="3" t="s">
        <v>1207</v>
      </c>
      <c r="F751" s="2">
        <v>40</v>
      </c>
      <c r="G751" s="2">
        <f t="shared" si="201"/>
        <v>80</v>
      </c>
      <c r="H751" s="7" t="s">
        <v>909</v>
      </c>
      <c r="I751" s="71"/>
      <c r="J751" s="72"/>
      <c r="K751" s="72"/>
      <c r="L751" s="73"/>
      <c r="M751" s="73"/>
      <c r="N751" s="73"/>
      <c r="O751" s="74">
        <f t="shared" si="202"/>
        <v>0</v>
      </c>
      <c r="P751" s="73">
        <f t="shared" si="203"/>
        <v>0</v>
      </c>
      <c r="Q751" s="73"/>
      <c r="R751" s="73"/>
      <c r="S751" s="71"/>
      <c r="T751" s="71"/>
    </row>
    <row r="752" spans="1:20" ht="26.25" x14ac:dyDescent="0.25">
      <c r="A752" s="24" t="s">
        <v>957</v>
      </c>
      <c r="B752" s="18" t="s">
        <v>4393</v>
      </c>
      <c r="C752" s="9" t="s">
        <v>335</v>
      </c>
      <c r="D752" s="7" t="s">
        <v>874</v>
      </c>
      <c r="E752" s="7" t="s">
        <v>466</v>
      </c>
      <c r="F752" s="2">
        <v>20</v>
      </c>
      <c r="G752" s="2">
        <f t="shared" si="201"/>
        <v>40</v>
      </c>
      <c r="H752" s="7" t="s">
        <v>909</v>
      </c>
      <c r="I752" s="71"/>
      <c r="J752" s="72"/>
      <c r="K752" s="72"/>
      <c r="L752" s="73"/>
      <c r="M752" s="73"/>
      <c r="N752" s="73"/>
      <c r="O752" s="74">
        <f t="shared" si="202"/>
        <v>0</v>
      </c>
      <c r="P752" s="73">
        <f t="shared" si="203"/>
        <v>0</v>
      </c>
      <c r="Q752" s="73"/>
      <c r="R752" s="73"/>
      <c r="S752" s="71"/>
      <c r="T752" s="71"/>
    </row>
    <row r="753" spans="1:20" x14ac:dyDescent="0.25">
      <c r="A753" s="24" t="s">
        <v>957</v>
      </c>
      <c r="B753" s="18" t="s">
        <v>4394</v>
      </c>
      <c r="C753" s="9" t="s">
        <v>118</v>
      </c>
      <c r="D753" s="7" t="s">
        <v>874</v>
      </c>
      <c r="E753" s="7" t="s">
        <v>467</v>
      </c>
      <c r="F753" s="2">
        <v>40</v>
      </c>
      <c r="G753" s="2">
        <f t="shared" si="201"/>
        <v>80</v>
      </c>
      <c r="H753" s="7" t="s">
        <v>909</v>
      </c>
      <c r="I753" s="71"/>
      <c r="J753" s="72"/>
      <c r="K753" s="72"/>
      <c r="L753" s="73"/>
      <c r="M753" s="73"/>
      <c r="N753" s="73"/>
      <c r="O753" s="74">
        <f t="shared" si="202"/>
        <v>0</v>
      </c>
      <c r="P753" s="73">
        <f t="shared" si="203"/>
        <v>0</v>
      </c>
      <c r="Q753" s="73"/>
      <c r="R753" s="73"/>
      <c r="S753" s="71"/>
      <c r="T753" s="71"/>
    </row>
    <row r="754" spans="1:20" x14ac:dyDescent="0.25">
      <c r="A754" s="24" t="s">
        <v>957</v>
      </c>
      <c r="B754" s="18" t="s">
        <v>4395</v>
      </c>
      <c r="C754" s="9" t="s">
        <v>134</v>
      </c>
      <c r="D754" s="7" t="s">
        <v>874</v>
      </c>
      <c r="E754" s="7" t="s">
        <v>468</v>
      </c>
      <c r="F754" s="2">
        <v>4</v>
      </c>
      <c r="G754" s="2">
        <f t="shared" si="201"/>
        <v>8</v>
      </c>
      <c r="H754" s="7" t="s">
        <v>909</v>
      </c>
      <c r="I754" s="71"/>
      <c r="J754" s="72"/>
      <c r="K754" s="72"/>
      <c r="L754" s="73"/>
      <c r="M754" s="73"/>
      <c r="N754" s="73"/>
      <c r="O754" s="74">
        <f t="shared" si="202"/>
        <v>0</v>
      </c>
      <c r="P754" s="73">
        <f t="shared" si="203"/>
        <v>0</v>
      </c>
      <c r="Q754" s="73"/>
      <c r="R754" s="73"/>
      <c r="S754" s="71"/>
      <c r="T754" s="71"/>
    </row>
    <row r="755" spans="1:20" ht="26.25" x14ac:dyDescent="0.25">
      <c r="A755" s="24" t="s">
        <v>957</v>
      </c>
      <c r="B755" s="18" t="s">
        <v>4396</v>
      </c>
      <c r="C755" s="9" t="s">
        <v>151</v>
      </c>
      <c r="D755" s="7" t="s">
        <v>874</v>
      </c>
      <c r="E755" s="7" t="s">
        <v>473</v>
      </c>
      <c r="F755" s="2">
        <v>10</v>
      </c>
      <c r="G755" s="2">
        <f t="shared" si="201"/>
        <v>20</v>
      </c>
      <c r="H755" s="7" t="s">
        <v>909</v>
      </c>
      <c r="I755" s="71"/>
      <c r="J755" s="72"/>
      <c r="K755" s="72"/>
      <c r="L755" s="73"/>
      <c r="M755" s="73"/>
      <c r="N755" s="73"/>
      <c r="O755" s="74">
        <f t="shared" si="202"/>
        <v>0</v>
      </c>
      <c r="P755" s="73">
        <f t="shared" si="203"/>
        <v>0</v>
      </c>
      <c r="Q755" s="73"/>
      <c r="R755" s="73"/>
      <c r="S755" s="71"/>
      <c r="T755" s="71"/>
    </row>
    <row r="756" spans="1:20" x14ac:dyDescent="0.25">
      <c r="A756" s="24" t="s">
        <v>957</v>
      </c>
      <c r="B756" s="18" t="s">
        <v>4397</v>
      </c>
      <c r="C756" s="9" t="s">
        <v>3023</v>
      </c>
      <c r="D756" s="7" t="s">
        <v>3024</v>
      </c>
      <c r="E756" s="7" t="s">
        <v>3022</v>
      </c>
      <c r="F756" s="2">
        <v>600</v>
      </c>
      <c r="G756" s="2">
        <f t="shared" si="201"/>
        <v>1200</v>
      </c>
      <c r="H756" s="7" t="s">
        <v>2001</v>
      </c>
      <c r="I756" s="71"/>
      <c r="J756" s="72"/>
      <c r="K756" s="72"/>
      <c r="L756" s="73"/>
      <c r="M756" s="73"/>
      <c r="N756" s="73"/>
      <c r="O756" s="74">
        <f t="shared" si="202"/>
        <v>0</v>
      </c>
      <c r="P756" s="73">
        <f t="shared" si="203"/>
        <v>0</v>
      </c>
      <c r="Q756" s="73"/>
      <c r="R756" s="73"/>
      <c r="S756" s="71"/>
      <c r="T756" s="71"/>
    </row>
    <row r="757" spans="1:20" x14ac:dyDescent="0.25">
      <c r="A757" s="24" t="s">
        <v>957</v>
      </c>
      <c r="B757" s="18" t="s">
        <v>4398</v>
      </c>
      <c r="C757" s="9" t="s">
        <v>186</v>
      </c>
      <c r="D757" s="7" t="s">
        <v>874</v>
      </c>
      <c r="E757" s="7" t="s">
        <v>474</v>
      </c>
      <c r="F757" s="2">
        <v>2</v>
      </c>
      <c r="G757" s="2">
        <f t="shared" si="201"/>
        <v>4</v>
      </c>
      <c r="H757" s="7" t="s">
        <v>909</v>
      </c>
      <c r="I757" s="71"/>
      <c r="J757" s="72"/>
      <c r="K757" s="72"/>
      <c r="L757" s="73"/>
      <c r="M757" s="73"/>
      <c r="N757" s="73"/>
      <c r="O757" s="74">
        <f t="shared" si="202"/>
        <v>0</v>
      </c>
      <c r="P757" s="73">
        <f t="shared" si="203"/>
        <v>0</v>
      </c>
      <c r="Q757" s="73"/>
      <c r="R757" s="73"/>
      <c r="S757" s="71"/>
      <c r="T757" s="71"/>
    </row>
    <row r="758" spans="1:20" x14ac:dyDescent="0.25">
      <c r="A758" s="24" t="s">
        <v>957</v>
      </c>
      <c r="B758" s="18" t="s">
        <v>4399</v>
      </c>
      <c r="C758" s="9" t="s">
        <v>23</v>
      </c>
      <c r="D758" s="7" t="s">
        <v>874</v>
      </c>
      <c r="E758" s="7" t="s">
        <v>475</v>
      </c>
      <c r="F758" s="2">
        <v>10</v>
      </c>
      <c r="G758" s="2">
        <f t="shared" si="201"/>
        <v>20</v>
      </c>
      <c r="H758" s="7" t="s">
        <v>909</v>
      </c>
      <c r="I758" s="71"/>
      <c r="J758" s="72"/>
      <c r="K758" s="72"/>
      <c r="L758" s="73"/>
      <c r="M758" s="73"/>
      <c r="N758" s="73"/>
      <c r="O758" s="74">
        <f t="shared" si="202"/>
        <v>0</v>
      </c>
      <c r="P758" s="73">
        <f t="shared" si="203"/>
        <v>0</v>
      </c>
      <c r="Q758" s="73"/>
      <c r="R758" s="73"/>
      <c r="S758" s="71"/>
      <c r="T758" s="71"/>
    </row>
    <row r="759" spans="1:20" ht="26.25" x14ac:dyDescent="0.25">
      <c r="A759" s="24" t="s">
        <v>957</v>
      </c>
      <c r="B759" s="18" t="s">
        <v>4400</v>
      </c>
      <c r="C759" s="9" t="s">
        <v>212</v>
      </c>
      <c r="D759" s="7" t="s">
        <v>874</v>
      </c>
      <c r="E759" s="7" t="s">
        <v>488</v>
      </c>
      <c r="F759" s="2">
        <v>2</v>
      </c>
      <c r="G759" s="2">
        <f t="shared" si="201"/>
        <v>4</v>
      </c>
      <c r="H759" s="7" t="s">
        <v>909</v>
      </c>
      <c r="I759" s="71"/>
      <c r="J759" s="72"/>
      <c r="K759" s="72"/>
      <c r="L759" s="73"/>
      <c r="M759" s="73"/>
      <c r="N759" s="73"/>
      <c r="O759" s="74">
        <f t="shared" si="202"/>
        <v>0</v>
      </c>
      <c r="P759" s="73">
        <f t="shared" si="203"/>
        <v>0</v>
      </c>
      <c r="Q759" s="73"/>
      <c r="R759" s="73"/>
      <c r="S759" s="71"/>
      <c r="T759" s="71"/>
    </row>
    <row r="760" spans="1:20" x14ac:dyDescent="0.25">
      <c r="A760" s="24" t="s">
        <v>957</v>
      </c>
      <c r="B760" s="18" t="s">
        <v>4401</v>
      </c>
      <c r="C760" s="9" t="s">
        <v>358</v>
      </c>
      <c r="D760" s="7" t="s">
        <v>874</v>
      </c>
      <c r="E760" s="7" t="s">
        <v>489</v>
      </c>
      <c r="F760" s="2">
        <v>80</v>
      </c>
      <c r="G760" s="2">
        <f t="shared" si="201"/>
        <v>160</v>
      </c>
      <c r="H760" s="7" t="s">
        <v>909</v>
      </c>
      <c r="I760" s="71"/>
      <c r="J760" s="72"/>
      <c r="K760" s="72"/>
      <c r="L760" s="73"/>
      <c r="M760" s="73"/>
      <c r="N760" s="73"/>
      <c r="O760" s="74">
        <f t="shared" si="202"/>
        <v>0</v>
      </c>
      <c r="P760" s="73">
        <f t="shared" si="203"/>
        <v>0</v>
      </c>
      <c r="Q760" s="73"/>
      <c r="R760" s="73"/>
      <c r="S760" s="71"/>
      <c r="T760" s="71"/>
    </row>
    <row r="761" spans="1:20" x14ac:dyDescent="0.25">
      <c r="A761" s="24" t="s">
        <v>957</v>
      </c>
      <c r="B761" s="18" t="s">
        <v>4402</v>
      </c>
      <c r="C761" s="9" t="s">
        <v>140</v>
      </c>
      <c r="D761" s="7" t="s">
        <v>874</v>
      </c>
      <c r="E761" s="7" t="s">
        <v>519</v>
      </c>
      <c r="F761" s="2">
        <v>22</v>
      </c>
      <c r="G761" s="2">
        <f t="shared" si="201"/>
        <v>44</v>
      </c>
      <c r="H761" s="7" t="s">
        <v>909</v>
      </c>
      <c r="I761" s="71"/>
      <c r="J761" s="72"/>
      <c r="K761" s="72"/>
      <c r="L761" s="73"/>
      <c r="M761" s="73"/>
      <c r="N761" s="73"/>
      <c r="O761" s="74">
        <f t="shared" si="202"/>
        <v>0</v>
      </c>
      <c r="P761" s="73">
        <f t="shared" si="203"/>
        <v>0</v>
      </c>
      <c r="Q761" s="73"/>
      <c r="R761" s="73"/>
      <c r="S761" s="71"/>
      <c r="T761" s="71"/>
    </row>
    <row r="762" spans="1:20" ht="26.25" x14ac:dyDescent="0.25">
      <c r="A762" s="24" t="s">
        <v>957</v>
      </c>
      <c r="B762" s="18" t="s">
        <v>4403</v>
      </c>
      <c r="C762" s="9" t="s">
        <v>424</v>
      </c>
      <c r="D762" s="7" t="s">
        <v>874</v>
      </c>
      <c r="E762" s="7" t="s">
        <v>520</v>
      </c>
      <c r="F762" s="2">
        <v>380</v>
      </c>
      <c r="G762" s="2">
        <f t="shared" si="201"/>
        <v>760</v>
      </c>
      <c r="H762" s="7" t="s">
        <v>909</v>
      </c>
      <c r="I762" s="71"/>
      <c r="J762" s="72"/>
      <c r="K762" s="72"/>
      <c r="L762" s="73"/>
      <c r="M762" s="73"/>
      <c r="N762" s="73"/>
      <c r="O762" s="74">
        <f t="shared" si="202"/>
        <v>0</v>
      </c>
      <c r="P762" s="73">
        <f t="shared" si="203"/>
        <v>0</v>
      </c>
      <c r="Q762" s="73"/>
      <c r="R762" s="73"/>
      <c r="S762" s="71"/>
      <c r="T762" s="71"/>
    </row>
    <row r="763" spans="1:20" x14ac:dyDescent="0.25">
      <c r="A763" s="24" t="s">
        <v>957</v>
      </c>
      <c r="B763" s="18" t="s">
        <v>4404</v>
      </c>
      <c r="C763" s="9" t="s">
        <v>2582</v>
      </c>
      <c r="D763" s="7" t="s">
        <v>874</v>
      </c>
      <c r="E763" s="7" t="s">
        <v>2583</v>
      </c>
      <c r="F763" s="2">
        <v>4</v>
      </c>
      <c r="G763" s="2">
        <f t="shared" si="201"/>
        <v>8</v>
      </c>
      <c r="H763" s="7" t="s">
        <v>909</v>
      </c>
      <c r="I763" s="71"/>
      <c r="J763" s="72"/>
      <c r="K763" s="72"/>
      <c r="L763" s="73"/>
      <c r="M763" s="73"/>
      <c r="N763" s="73"/>
      <c r="O763" s="74">
        <f t="shared" si="202"/>
        <v>0</v>
      </c>
      <c r="P763" s="73">
        <f t="shared" si="203"/>
        <v>0</v>
      </c>
      <c r="Q763" s="73"/>
      <c r="R763" s="73"/>
      <c r="S763" s="71"/>
      <c r="T763" s="71"/>
    </row>
    <row r="764" spans="1:20" x14ac:dyDescent="0.25">
      <c r="A764" s="24" t="s">
        <v>957</v>
      </c>
      <c r="B764" s="18" t="s">
        <v>4405</v>
      </c>
      <c r="C764" s="9" t="s">
        <v>86</v>
      </c>
      <c r="D764" s="7" t="s">
        <v>874</v>
      </c>
      <c r="E764" s="7" t="s">
        <v>645</v>
      </c>
      <c r="F764" s="2">
        <v>2</v>
      </c>
      <c r="G764" s="2">
        <f t="shared" si="201"/>
        <v>4</v>
      </c>
      <c r="H764" s="7" t="s">
        <v>909</v>
      </c>
      <c r="I764" s="71"/>
      <c r="J764" s="72"/>
      <c r="K764" s="72"/>
      <c r="L764" s="73"/>
      <c r="M764" s="73"/>
      <c r="N764" s="73"/>
      <c r="O764" s="74">
        <f t="shared" si="202"/>
        <v>0</v>
      </c>
      <c r="P764" s="73">
        <f t="shared" si="203"/>
        <v>0</v>
      </c>
      <c r="Q764" s="73"/>
      <c r="R764" s="73"/>
      <c r="S764" s="71"/>
      <c r="T764" s="71"/>
    </row>
    <row r="765" spans="1:20" ht="51.75" x14ac:dyDescent="0.25">
      <c r="A765" s="24" t="s">
        <v>957</v>
      </c>
      <c r="B765" s="18" t="s">
        <v>4406</v>
      </c>
      <c r="C765" s="9" t="s">
        <v>320</v>
      </c>
      <c r="D765" s="7" t="s">
        <v>874</v>
      </c>
      <c r="E765" s="7" t="s">
        <v>646</v>
      </c>
      <c r="F765" s="2">
        <v>4</v>
      </c>
      <c r="G765" s="2">
        <f t="shared" si="201"/>
        <v>8</v>
      </c>
      <c r="H765" s="7" t="s">
        <v>910</v>
      </c>
      <c r="I765" s="71"/>
      <c r="J765" s="72"/>
      <c r="K765" s="72"/>
      <c r="L765" s="73"/>
      <c r="M765" s="73"/>
      <c r="N765" s="73"/>
      <c r="O765" s="74">
        <f t="shared" si="202"/>
        <v>0</v>
      </c>
      <c r="P765" s="73">
        <f t="shared" si="203"/>
        <v>0</v>
      </c>
      <c r="Q765" s="73"/>
      <c r="R765" s="73"/>
      <c r="S765" s="71"/>
      <c r="T765" s="71"/>
    </row>
    <row r="766" spans="1:20" ht="26.25" x14ac:dyDescent="0.25">
      <c r="A766" s="24" t="s">
        <v>957</v>
      </c>
      <c r="B766" s="18" t="s">
        <v>4407</v>
      </c>
      <c r="C766" s="9" t="s">
        <v>355</v>
      </c>
      <c r="D766" s="7" t="s">
        <v>874</v>
      </c>
      <c r="E766" s="7" t="s">
        <v>669</v>
      </c>
      <c r="F766" s="2">
        <v>14</v>
      </c>
      <c r="G766" s="2">
        <f t="shared" si="201"/>
        <v>28</v>
      </c>
      <c r="H766" s="7" t="s">
        <v>909</v>
      </c>
      <c r="I766" s="71"/>
      <c r="J766" s="72"/>
      <c r="K766" s="72"/>
      <c r="L766" s="73"/>
      <c r="M766" s="73"/>
      <c r="N766" s="73"/>
      <c r="O766" s="74">
        <f t="shared" si="202"/>
        <v>0</v>
      </c>
      <c r="P766" s="73">
        <f t="shared" si="203"/>
        <v>0</v>
      </c>
      <c r="Q766" s="73"/>
      <c r="R766" s="73"/>
      <c r="S766" s="71"/>
      <c r="T766" s="71"/>
    </row>
    <row r="767" spans="1:20" x14ac:dyDescent="0.25">
      <c r="A767" s="24" t="s">
        <v>957</v>
      </c>
      <c r="B767" s="18" t="s">
        <v>4408</v>
      </c>
      <c r="C767" s="9" t="s">
        <v>375</v>
      </c>
      <c r="D767" s="7" t="s">
        <v>874</v>
      </c>
      <c r="E767" s="7" t="s">
        <v>680</v>
      </c>
      <c r="F767" s="2">
        <v>4</v>
      </c>
      <c r="G767" s="2">
        <f t="shared" si="201"/>
        <v>8</v>
      </c>
      <c r="H767" s="7" t="s">
        <v>909</v>
      </c>
      <c r="I767" s="71"/>
      <c r="J767" s="72"/>
      <c r="K767" s="72"/>
      <c r="L767" s="73"/>
      <c r="M767" s="73"/>
      <c r="N767" s="73"/>
      <c r="O767" s="74">
        <f t="shared" si="202"/>
        <v>0</v>
      </c>
      <c r="P767" s="73">
        <f t="shared" si="203"/>
        <v>0</v>
      </c>
      <c r="Q767" s="73"/>
      <c r="R767" s="73"/>
      <c r="S767" s="71"/>
      <c r="T767" s="71"/>
    </row>
    <row r="768" spans="1:20" ht="26.25" x14ac:dyDescent="0.25">
      <c r="A768" s="24" t="s">
        <v>957</v>
      </c>
      <c r="B768" s="18" t="s">
        <v>4409</v>
      </c>
      <c r="C768" s="2" t="s">
        <v>2693</v>
      </c>
      <c r="D768" s="7" t="s">
        <v>874</v>
      </c>
      <c r="E768" s="7" t="s">
        <v>2694</v>
      </c>
      <c r="F768" s="2">
        <v>40</v>
      </c>
      <c r="G768" s="2">
        <f t="shared" si="201"/>
        <v>80</v>
      </c>
      <c r="H768" s="7" t="s">
        <v>2001</v>
      </c>
      <c r="I768" s="71"/>
      <c r="J768" s="72"/>
      <c r="K768" s="72"/>
      <c r="L768" s="73"/>
      <c r="M768" s="73"/>
      <c r="N768" s="73"/>
      <c r="O768" s="74">
        <f t="shared" si="202"/>
        <v>0</v>
      </c>
      <c r="P768" s="73">
        <f t="shared" si="203"/>
        <v>0</v>
      </c>
      <c r="Q768" s="73"/>
      <c r="R768" s="73"/>
      <c r="S768" s="71"/>
      <c r="T768" s="71"/>
    </row>
    <row r="769" spans="1:20" x14ac:dyDescent="0.25">
      <c r="A769" s="24" t="s">
        <v>957</v>
      </c>
      <c r="B769" s="18" t="s">
        <v>4410</v>
      </c>
      <c r="C769" s="9" t="s">
        <v>379</v>
      </c>
      <c r="D769" s="7" t="s">
        <v>874</v>
      </c>
      <c r="E769" s="7" t="s">
        <v>683</v>
      </c>
      <c r="F769" s="2">
        <v>64</v>
      </c>
      <c r="G769" s="2">
        <f t="shared" si="201"/>
        <v>128</v>
      </c>
      <c r="H769" s="7" t="s">
        <v>909</v>
      </c>
      <c r="I769" s="71"/>
      <c r="J769" s="72"/>
      <c r="K769" s="72"/>
      <c r="L769" s="73"/>
      <c r="M769" s="73"/>
      <c r="N769" s="73"/>
      <c r="O769" s="74">
        <f t="shared" si="202"/>
        <v>0</v>
      </c>
      <c r="P769" s="73">
        <f t="shared" si="203"/>
        <v>0</v>
      </c>
      <c r="Q769" s="73"/>
      <c r="R769" s="73"/>
      <c r="S769" s="71"/>
      <c r="T769" s="71"/>
    </row>
    <row r="770" spans="1:20" x14ac:dyDescent="0.25">
      <c r="A770" s="24" t="s">
        <v>957</v>
      </c>
      <c r="B770" s="18" t="s">
        <v>4411</v>
      </c>
      <c r="C770" s="9" t="s">
        <v>399</v>
      </c>
      <c r="D770" s="7" t="s">
        <v>874</v>
      </c>
      <c r="E770" s="7" t="s">
        <v>684</v>
      </c>
      <c r="F770" s="2">
        <v>28</v>
      </c>
      <c r="G770" s="2">
        <f t="shared" si="201"/>
        <v>56</v>
      </c>
      <c r="H770" s="7" t="s">
        <v>909</v>
      </c>
      <c r="I770" s="71"/>
      <c r="J770" s="72"/>
      <c r="K770" s="72"/>
      <c r="L770" s="73"/>
      <c r="M770" s="73"/>
      <c r="N770" s="73"/>
      <c r="O770" s="74">
        <f t="shared" si="202"/>
        <v>0</v>
      </c>
      <c r="P770" s="73">
        <f t="shared" si="203"/>
        <v>0</v>
      </c>
      <c r="Q770" s="73"/>
      <c r="R770" s="73"/>
      <c r="S770" s="71"/>
      <c r="T770" s="71"/>
    </row>
    <row r="771" spans="1:20" x14ac:dyDescent="0.25">
      <c r="A771" s="24" t="s">
        <v>957</v>
      </c>
      <c r="B771" s="18" t="s">
        <v>4412</v>
      </c>
      <c r="C771" s="9" t="s">
        <v>94</v>
      </c>
      <c r="D771" s="7" t="s">
        <v>874</v>
      </c>
      <c r="E771" s="7" t="s">
        <v>686</v>
      </c>
      <c r="F771" s="2">
        <v>2</v>
      </c>
      <c r="G771" s="2">
        <f t="shared" si="201"/>
        <v>4</v>
      </c>
      <c r="H771" s="7" t="s">
        <v>909</v>
      </c>
      <c r="I771" s="71"/>
      <c r="J771" s="72"/>
      <c r="K771" s="72"/>
      <c r="L771" s="73"/>
      <c r="M771" s="73"/>
      <c r="N771" s="73"/>
      <c r="O771" s="74">
        <f t="shared" si="202"/>
        <v>0</v>
      </c>
      <c r="P771" s="73">
        <f t="shared" si="203"/>
        <v>0</v>
      </c>
      <c r="Q771" s="73"/>
      <c r="R771" s="73"/>
      <c r="S771" s="71"/>
      <c r="T771" s="71"/>
    </row>
    <row r="772" spans="1:20" x14ac:dyDescent="0.25">
      <c r="A772" s="24" t="s">
        <v>957</v>
      </c>
      <c r="B772" s="18" t="s">
        <v>4413</v>
      </c>
      <c r="C772" s="9" t="s">
        <v>106</v>
      </c>
      <c r="D772" s="7" t="s">
        <v>874</v>
      </c>
      <c r="E772" s="7" t="s">
        <v>699</v>
      </c>
      <c r="F772" s="2">
        <v>24</v>
      </c>
      <c r="G772" s="2">
        <f t="shared" si="201"/>
        <v>48</v>
      </c>
      <c r="H772" s="7" t="s">
        <v>909</v>
      </c>
      <c r="I772" s="71"/>
      <c r="J772" s="72"/>
      <c r="K772" s="72"/>
      <c r="L772" s="73"/>
      <c r="M772" s="73"/>
      <c r="N772" s="73"/>
      <c r="O772" s="74">
        <f t="shared" si="202"/>
        <v>0</v>
      </c>
      <c r="P772" s="73">
        <f t="shared" si="203"/>
        <v>0</v>
      </c>
      <c r="Q772" s="73"/>
      <c r="R772" s="73"/>
      <c r="S772" s="71"/>
      <c r="T772" s="71"/>
    </row>
    <row r="773" spans="1:20" x14ac:dyDescent="0.25">
      <c r="A773" s="24" t="s">
        <v>957</v>
      </c>
      <c r="B773" s="18" t="s">
        <v>4414</v>
      </c>
      <c r="C773" s="9" t="s">
        <v>394</v>
      </c>
      <c r="D773" s="7" t="s">
        <v>874</v>
      </c>
      <c r="E773" s="7" t="s">
        <v>704</v>
      </c>
      <c r="F773" s="2">
        <v>60</v>
      </c>
      <c r="G773" s="2">
        <f t="shared" si="201"/>
        <v>120</v>
      </c>
      <c r="H773" s="7" t="s">
        <v>909</v>
      </c>
      <c r="I773" s="71"/>
      <c r="J773" s="72"/>
      <c r="K773" s="72"/>
      <c r="L773" s="73"/>
      <c r="M773" s="73"/>
      <c r="N773" s="73"/>
      <c r="O773" s="74">
        <f t="shared" si="202"/>
        <v>0</v>
      </c>
      <c r="P773" s="73">
        <f t="shared" si="203"/>
        <v>0</v>
      </c>
      <c r="Q773" s="73"/>
      <c r="R773" s="73"/>
      <c r="S773" s="71"/>
      <c r="T773" s="71"/>
    </row>
    <row r="774" spans="1:20" ht="26.25" x14ac:dyDescent="0.25">
      <c r="A774" s="24" t="s">
        <v>957</v>
      </c>
      <c r="B774" s="18" t="s">
        <v>4415</v>
      </c>
      <c r="C774" s="9" t="s">
        <v>223</v>
      </c>
      <c r="D774" s="7" t="s">
        <v>874</v>
      </c>
      <c r="E774" s="7" t="s">
        <v>729</v>
      </c>
      <c r="F774" s="2">
        <v>2</v>
      </c>
      <c r="G774" s="2">
        <f t="shared" si="201"/>
        <v>4</v>
      </c>
      <c r="H774" s="7" t="s">
        <v>909</v>
      </c>
      <c r="I774" s="71"/>
      <c r="J774" s="72"/>
      <c r="K774" s="72"/>
      <c r="L774" s="73"/>
      <c r="M774" s="73"/>
      <c r="N774" s="73"/>
      <c r="O774" s="74">
        <f t="shared" si="202"/>
        <v>0</v>
      </c>
      <c r="P774" s="73">
        <f t="shared" si="203"/>
        <v>0</v>
      </c>
      <c r="Q774" s="73"/>
      <c r="R774" s="73"/>
      <c r="S774" s="71"/>
      <c r="T774" s="71"/>
    </row>
    <row r="775" spans="1:20" x14ac:dyDescent="0.25">
      <c r="A775" s="24" t="s">
        <v>957</v>
      </c>
      <c r="B775" s="18" t="s">
        <v>4416</v>
      </c>
      <c r="C775" s="9" t="s">
        <v>103</v>
      </c>
      <c r="D775" s="7" t="s">
        <v>874</v>
      </c>
      <c r="E775" s="7" t="s">
        <v>754</v>
      </c>
      <c r="F775" s="2">
        <v>150</v>
      </c>
      <c r="G775" s="2">
        <f t="shared" si="201"/>
        <v>300</v>
      </c>
      <c r="H775" s="7" t="s">
        <v>909</v>
      </c>
      <c r="I775" s="71"/>
      <c r="J775" s="72"/>
      <c r="K775" s="72"/>
      <c r="L775" s="73"/>
      <c r="M775" s="73"/>
      <c r="N775" s="73"/>
      <c r="O775" s="74">
        <f t="shared" si="202"/>
        <v>0</v>
      </c>
      <c r="P775" s="73">
        <f t="shared" si="203"/>
        <v>0</v>
      </c>
      <c r="Q775" s="73"/>
      <c r="R775" s="73"/>
      <c r="S775" s="71"/>
      <c r="T775" s="71"/>
    </row>
    <row r="776" spans="1:20" ht="26.25" x14ac:dyDescent="0.25">
      <c r="A776" s="24" t="s">
        <v>957</v>
      </c>
      <c r="B776" s="18" t="s">
        <v>4417</v>
      </c>
      <c r="C776" s="9" t="s">
        <v>149</v>
      </c>
      <c r="D776" s="7" t="s">
        <v>874</v>
      </c>
      <c r="E776" s="7" t="s">
        <v>770</v>
      </c>
      <c r="F776" s="2">
        <v>8</v>
      </c>
      <c r="G776" s="2">
        <f t="shared" si="201"/>
        <v>16</v>
      </c>
      <c r="H776" s="7" t="s">
        <v>909</v>
      </c>
      <c r="I776" s="71"/>
      <c r="J776" s="72"/>
      <c r="K776" s="72"/>
      <c r="L776" s="73"/>
      <c r="M776" s="73"/>
      <c r="N776" s="73"/>
      <c r="O776" s="74">
        <f t="shared" si="202"/>
        <v>0</v>
      </c>
      <c r="P776" s="73">
        <f t="shared" si="203"/>
        <v>0</v>
      </c>
      <c r="Q776" s="73"/>
      <c r="R776" s="73"/>
      <c r="S776" s="71"/>
      <c r="T776" s="71"/>
    </row>
    <row r="777" spans="1:20" ht="26.25" x14ac:dyDescent="0.25">
      <c r="A777" s="24" t="s">
        <v>957</v>
      </c>
      <c r="B777" s="18" t="s">
        <v>4418</v>
      </c>
      <c r="C777" s="9" t="s">
        <v>25</v>
      </c>
      <c r="D777" s="7" t="s">
        <v>874</v>
      </c>
      <c r="E777" s="7" t="s">
        <v>829</v>
      </c>
      <c r="F777" s="2">
        <v>156</v>
      </c>
      <c r="G777" s="2">
        <f t="shared" si="201"/>
        <v>312</v>
      </c>
      <c r="H777" s="7" t="s">
        <v>909</v>
      </c>
      <c r="I777" s="71"/>
      <c r="J777" s="72"/>
      <c r="K777" s="72"/>
      <c r="L777" s="73"/>
      <c r="M777" s="73"/>
      <c r="N777" s="73"/>
      <c r="O777" s="74">
        <f t="shared" si="202"/>
        <v>0</v>
      </c>
      <c r="P777" s="73">
        <f t="shared" si="203"/>
        <v>0</v>
      </c>
      <c r="Q777" s="73"/>
      <c r="R777" s="73"/>
      <c r="S777" s="71"/>
      <c r="T777" s="71"/>
    </row>
    <row r="778" spans="1:20" ht="26.25" x14ac:dyDescent="0.25">
      <c r="A778" s="24" t="s">
        <v>957</v>
      </c>
      <c r="B778" s="18" t="s">
        <v>4419</v>
      </c>
      <c r="C778" s="9" t="s">
        <v>163</v>
      </c>
      <c r="D778" s="7" t="s">
        <v>874</v>
      </c>
      <c r="E778" s="7" t="s">
        <v>830</v>
      </c>
      <c r="F778" s="2">
        <v>30</v>
      </c>
      <c r="G778" s="2">
        <f t="shared" si="201"/>
        <v>60</v>
      </c>
      <c r="H778" s="7" t="s">
        <v>909</v>
      </c>
      <c r="I778" s="71"/>
      <c r="J778" s="72"/>
      <c r="K778" s="72"/>
      <c r="L778" s="73"/>
      <c r="M778" s="73"/>
      <c r="N778" s="73"/>
      <c r="O778" s="74">
        <f t="shared" si="202"/>
        <v>0</v>
      </c>
      <c r="P778" s="73">
        <f t="shared" si="203"/>
        <v>0</v>
      </c>
      <c r="Q778" s="73"/>
      <c r="R778" s="73"/>
      <c r="S778" s="71"/>
      <c r="T778" s="71"/>
    </row>
    <row r="779" spans="1:20" x14ac:dyDescent="0.25">
      <c r="A779" s="24" t="s">
        <v>957</v>
      </c>
      <c r="B779" s="18" t="s">
        <v>4420</v>
      </c>
      <c r="C779" s="2">
        <v>39</v>
      </c>
      <c r="D779" s="7" t="s">
        <v>874</v>
      </c>
      <c r="E779" s="8" t="s">
        <v>3242</v>
      </c>
      <c r="F779" s="2">
        <v>20</v>
      </c>
      <c r="G779" s="2">
        <f t="shared" si="201"/>
        <v>40</v>
      </c>
      <c r="H779" s="7" t="s">
        <v>909</v>
      </c>
      <c r="I779" s="71"/>
      <c r="J779" s="78"/>
      <c r="K779" s="78"/>
      <c r="L779" s="73"/>
      <c r="M779" s="73"/>
      <c r="N779" s="73"/>
      <c r="O779" s="74">
        <f t="shared" si="202"/>
        <v>0</v>
      </c>
      <c r="P779" s="73">
        <f t="shared" si="203"/>
        <v>0</v>
      </c>
      <c r="Q779" s="73"/>
      <c r="R779" s="73"/>
      <c r="S779" s="71"/>
      <c r="T779" s="71"/>
    </row>
    <row r="780" spans="1:20" ht="26.25" x14ac:dyDescent="0.25">
      <c r="A780" s="24" t="s">
        <v>957</v>
      </c>
      <c r="B780" s="18" t="s">
        <v>4421</v>
      </c>
      <c r="C780" s="2" t="s">
        <v>3296</v>
      </c>
      <c r="D780" s="7" t="s">
        <v>874</v>
      </c>
      <c r="E780" s="8" t="s">
        <v>3243</v>
      </c>
      <c r="F780" s="2">
        <v>18</v>
      </c>
      <c r="G780" s="2">
        <f t="shared" si="201"/>
        <v>36</v>
      </c>
      <c r="H780" s="7" t="s">
        <v>909</v>
      </c>
      <c r="I780" s="71"/>
      <c r="J780" s="78"/>
      <c r="K780" s="78"/>
      <c r="L780" s="73"/>
      <c r="M780" s="73"/>
      <c r="N780" s="73"/>
      <c r="O780" s="74">
        <f t="shared" si="202"/>
        <v>0</v>
      </c>
      <c r="P780" s="73">
        <f t="shared" si="203"/>
        <v>0</v>
      </c>
      <c r="Q780" s="73"/>
      <c r="R780" s="73"/>
      <c r="S780" s="71"/>
      <c r="T780" s="71"/>
    </row>
    <row r="781" spans="1:20" ht="26.25" x14ac:dyDescent="0.25">
      <c r="A781" s="24" t="s">
        <v>957</v>
      </c>
      <c r="B781" s="18" t="s">
        <v>4422</v>
      </c>
      <c r="C781" s="2" t="s">
        <v>232</v>
      </c>
      <c r="D781" s="7" t="s">
        <v>874</v>
      </c>
      <c r="E781" s="8" t="s">
        <v>3244</v>
      </c>
      <c r="F781" s="2">
        <v>66</v>
      </c>
      <c r="G781" s="2">
        <f t="shared" si="201"/>
        <v>132</v>
      </c>
      <c r="H781" s="7" t="s">
        <v>909</v>
      </c>
      <c r="I781" s="71"/>
      <c r="J781" s="78"/>
      <c r="K781" s="78"/>
      <c r="L781" s="73"/>
      <c r="M781" s="73"/>
      <c r="N781" s="73"/>
      <c r="O781" s="74">
        <f t="shared" si="202"/>
        <v>0</v>
      </c>
      <c r="P781" s="73">
        <f t="shared" si="203"/>
        <v>0</v>
      </c>
      <c r="Q781" s="73"/>
      <c r="R781" s="73"/>
      <c r="S781" s="71"/>
      <c r="T781" s="71"/>
    </row>
    <row r="782" spans="1:20" ht="26.25" x14ac:dyDescent="0.25">
      <c r="A782" s="24" t="s">
        <v>957</v>
      </c>
      <c r="B782" s="18" t="s">
        <v>4423</v>
      </c>
      <c r="C782" s="2" t="s">
        <v>3297</v>
      </c>
      <c r="D782" s="7" t="s">
        <v>874</v>
      </c>
      <c r="E782" s="8" t="s">
        <v>3245</v>
      </c>
      <c r="F782" s="2">
        <v>10</v>
      </c>
      <c r="G782" s="2">
        <f t="shared" si="201"/>
        <v>20</v>
      </c>
      <c r="H782" s="7" t="s">
        <v>909</v>
      </c>
      <c r="I782" s="71"/>
      <c r="J782" s="78"/>
      <c r="K782" s="78"/>
      <c r="L782" s="73"/>
      <c r="M782" s="73"/>
      <c r="N782" s="73"/>
      <c r="O782" s="74">
        <f t="shared" si="202"/>
        <v>0</v>
      </c>
      <c r="P782" s="73">
        <f t="shared" si="203"/>
        <v>0</v>
      </c>
      <c r="Q782" s="73"/>
      <c r="R782" s="73"/>
      <c r="S782" s="71"/>
      <c r="T782" s="71"/>
    </row>
    <row r="783" spans="1:20" ht="26.25" x14ac:dyDescent="0.25">
      <c r="A783" s="24" t="s">
        <v>957</v>
      </c>
      <c r="B783" s="18" t="s">
        <v>4424</v>
      </c>
      <c r="C783" s="2" t="s">
        <v>3298</v>
      </c>
      <c r="D783" s="7" t="s">
        <v>874</v>
      </c>
      <c r="E783" s="8" t="s">
        <v>3246</v>
      </c>
      <c r="F783" s="2">
        <v>76</v>
      </c>
      <c r="G783" s="2">
        <f t="shared" si="201"/>
        <v>152</v>
      </c>
      <c r="H783" s="7" t="s">
        <v>909</v>
      </c>
      <c r="I783" s="71"/>
      <c r="J783" s="78"/>
      <c r="K783" s="78"/>
      <c r="L783" s="73"/>
      <c r="M783" s="73"/>
      <c r="N783" s="73"/>
      <c r="O783" s="74">
        <f t="shared" si="202"/>
        <v>0</v>
      </c>
      <c r="P783" s="73">
        <f t="shared" si="203"/>
        <v>0</v>
      </c>
      <c r="Q783" s="73"/>
      <c r="R783" s="73"/>
      <c r="S783" s="71"/>
      <c r="T783" s="71"/>
    </row>
    <row r="784" spans="1:20" ht="26.25" x14ac:dyDescent="0.25">
      <c r="A784" s="24" t="s">
        <v>957</v>
      </c>
      <c r="B784" s="18" t="s">
        <v>4425</v>
      </c>
      <c r="C784" s="2" t="s">
        <v>3299</v>
      </c>
      <c r="D784" s="7" t="s">
        <v>874</v>
      </c>
      <c r="E784" s="8" t="s">
        <v>3247</v>
      </c>
      <c r="F784" s="2">
        <v>8</v>
      </c>
      <c r="G784" s="2">
        <f t="shared" si="201"/>
        <v>16</v>
      </c>
      <c r="H784" s="7" t="s">
        <v>909</v>
      </c>
      <c r="I784" s="71"/>
      <c r="J784" s="78"/>
      <c r="K784" s="78"/>
      <c r="L784" s="73"/>
      <c r="M784" s="73"/>
      <c r="N784" s="73"/>
      <c r="O784" s="74">
        <f t="shared" si="202"/>
        <v>0</v>
      </c>
      <c r="P784" s="73">
        <f t="shared" si="203"/>
        <v>0</v>
      </c>
      <c r="Q784" s="73"/>
      <c r="R784" s="73"/>
      <c r="S784" s="71"/>
      <c r="T784" s="71"/>
    </row>
    <row r="785" spans="1:20" ht="26.25" x14ac:dyDescent="0.25">
      <c r="A785" s="24" t="s">
        <v>957</v>
      </c>
      <c r="B785" s="18" t="s">
        <v>4426</v>
      </c>
      <c r="C785" s="2" t="s">
        <v>185</v>
      </c>
      <c r="D785" s="7" t="s">
        <v>874</v>
      </c>
      <c r="E785" s="8" t="s">
        <v>3248</v>
      </c>
      <c r="F785" s="2">
        <v>18</v>
      </c>
      <c r="G785" s="2">
        <f t="shared" si="201"/>
        <v>36</v>
      </c>
      <c r="H785" s="7" t="s">
        <v>909</v>
      </c>
      <c r="I785" s="71"/>
      <c r="J785" s="78"/>
      <c r="K785" s="78"/>
      <c r="L785" s="73"/>
      <c r="M785" s="73"/>
      <c r="N785" s="73"/>
      <c r="O785" s="74">
        <f t="shared" si="202"/>
        <v>0</v>
      </c>
      <c r="P785" s="73">
        <f t="shared" si="203"/>
        <v>0</v>
      </c>
      <c r="Q785" s="73"/>
      <c r="R785" s="73"/>
      <c r="S785" s="71"/>
      <c r="T785" s="71"/>
    </row>
    <row r="786" spans="1:20" ht="26.25" x14ac:dyDescent="0.25">
      <c r="A786" s="24" t="s">
        <v>957</v>
      </c>
      <c r="B786" s="18" t="s">
        <v>4427</v>
      </c>
      <c r="C786" s="2" t="s">
        <v>185</v>
      </c>
      <c r="D786" s="7" t="s">
        <v>874</v>
      </c>
      <c r="E786" s="8" t="s">
        <v>3249</v>
      </c>
      <c r="F786" s="2">
        <v>4</v>
      </c>
      <c r="G786" s="2">
        <f t="shared" si="201"/>
        <v>8</v>
      </c>
      <c r="H786" s="7" t="s">
        <v>909</v>
      </c>
      <c r="I786" s="71"/>
      <c r="J786" s="78"/>
      <c r="K786" s="78"/>
      <c r="L786" s="73"/>
      <c r="M786" s="73"/>
      <c r="N786" s="73"/>
      <c r="O786" s="74">
        <f t="shared" si="202"/>
        <v>0</v>
      </c>
      <c r="P786" s="73">
        <f t="shared" si="203"/>
        <v>0</v>
      </c>
      <c r="Q786" s="73"/>
      <c r="R786" s="73"/>
      <c r="S786" s="71"/>
      <c r="T786" s="71"/>
    </row>
    <row r="787" spans="1:20" ht="26.25" x14ac:dyDescent="0.25">
      <c r="A787" s="24" t="s">
        <v>957</v>
      </c>
      <c r="B787" s="18" t="s">
        <v>4428</v>
      </c>
      <c r="C787" s="2" t="s">
        <v>3300</v>
      </c>
      <c r="D787" s="7" t="s">
        <v>874</v>
      </c>
      <c r="E787" s="8" t="s">
        <v>3250</v>
      </c>
      <c r="F787" s="2">
        <v>76</v>
      </c>
      <c r="G787" s="2">
        <f t="shared" si="201"/>
        <v>152</v>
      </c>
      <c r="H787" s="7" t="s">
        <v>909</v>
      </c>
      <c r="I787" s="71"/>
      <c r="J787" s="78"/>
      <c r="K787" s="78"/>
      <c r="L787" s="73"/>
      <c r="M787" s="73"/>
      <c r="N787" s="73"/>
      <c r="O787" s="74">
        <f t="shared" si="202"/>
        <v>0</v>
      </c>
      <c r="P787" s="73">
        <f t="shared" si="203"/>
        <v>0</v>
      </c>
      <c r="Q787" s="73"/>
      <c r="R787" s="73"/>
      <c r="S787" s="71"/>
      <c r="T787" s="71"/>
    </row>
    <row r="788" spans="1:20" ht="26.25" x14ac:dyDescent="0.25">
      <c r="A788" s="24" t="s">
        <v>957</v>
      </c>
      <c r="B788" s="18" t="s">
        <v>4429</v>
      </c>
      <c r="C788" s="2" t="s">
        <v>3301</v>
      </c>
      <c r="D788" s="7" t="s">
        <v>874</v>
      </c>
      <c r="E788" s="8" t="s">
        <v>3251</v>
      </c>
      <c r="F788" s="2">
        <v>8</v>
      </c>
      <c r="G788" s="2">
        <f t="shared" si="201"/>
        <v>16</v>
      </c>
      <c r="H788" s="7" t="s">
        <v>909</v>
      </c>
      <c r="I788" s="71"/>
      <c r="J788" s="78"/>
      <c r="K788" s="78"/>
      <c r="L788" s="73"/>
      <c r="M788" s="73"/>
      <c r="N788" s="73"/>
      <c r="O788" s="74">
        <f t="shared" si="202"/>
        <v>0</v>
      </c>
      <c r="P788" s="73">
        <f t="shared" si="203"/>
        <v>0</v>
      </c>
      <c r="Q788" s="73"/>
      <c r="R788" s="73"/>
      <c r="S788" s="71"/>
      <c r="T788" s="71"/>
    </row>
    <row r="789" spans="1:20" ht="26.25" x14ac:dyDescent="0.25">
      <c r="A789" s="24" t="s">
        <v>957</v>
      </c>
      <c r="B789" s="18" t="s">
        <v>4430</v>
      </c>
      <c r="C789" s="2" t="s">
        <v>3302</v>
      </c>
      <c r="D789" s="7" t="s">
        <v>874</v>
      </c>
      <c r="E789" s="8" t="s">
        <v>3252</v>
      </c>
      <c r="F789" s="2">
        <v>2</v>
      </c>
      <c r="G789" s="2">
        <f t="shared" si="201"/>
        <v>4</v>
      </c>
      <c r="H789" s="7" t="s">
        <v>909</v>
      </c>
      <c r="I789" s="71"/>
      <c r="J789" s="78"/>
      <c r="K789" s="78"/>
      <c r="L789" s="73"/>
      <c r="M789" s="73"/>
      <c r="N789" s="73"/>
      <c r="O789" s="74">
        <f t="shared" si="202"/>
        <v>0</v>
      </c>
      <c r="P789" s="73">
        <f t="shared" si="203"/>
        <v>0</v>
      </c>
      <c r="Q789" s="73"/>
      <c r="R789" s="73"/>
      <c r="S789" s="71"/>
      <c r="T789" s="71"/>
    </row>
    <row r="790" spans="1:20" ht="26.25" x14ac:dyDescent="0.25">
      <c r="A790" s="24" t="s">
        <v>957</v>
      </c>
      <c r="B790" s="18" t="s">
        <v>4431</v>
      </c>
      <c r="C790" s="2" t="s">
        <v>3303</v>
      </c>
      <c r="D790" s="7" t="s">
        <v>874</v>
      </c>
      <c r="E790" s="8" t="s">
        <v>3253</v>
      </c>
      <c r="F790" s="2">
        <v>14</v>
      </c>
      <c r="G790" s="2">
        <f t="shared" si="201"/>
        <v>28</v>
      </c>
      <c r="H790" s="7" t="s">
        <v>909</v>
      </c>
      <c r="I790" s="71"/>
      <c r="J790" s="78"/>
      <c r="K790" s="78"/>
      <c r="L790" s="73"/>
      <c r="M790" s="73"/>
      <c r="N790" s="73"/>
      <c r="O790" s="74">
        <f t="shared" si="202"/>
        <v>0</v>
      </c>
      <c r="P790" s="73">
        <f t="shared" si="203"/>
        <v>0</v>
      </c>
      <c r="Q790" s="73"/>
      <c r="R790" s="73"/>
      <c r="S790" s="71"/>
      <c r="T790" s="71"/>
    </row>
    <row r="791" spans="1:20" ht="26.25" x14ac:dyDescent="0.25">
      <c r="A791" s="24" t="s">
        <v>957</v>
      </c>
      <c r="B791" s="18" t="s">
        <v>4432</v>
      </c>
      <c r="C791" s="2" t="s">
        <v>3304</v>
      </c>
      <c r="D791" s="7" t="s">
        <v>874</v>
      </c>
      <c r="E791" s="8" t="s">
        <v>3254</v>
      </c>
      <c r="F791" s="2">
        <v>4</v>
      </c>
      <c r="G791" s="2">
        <f t="shared" si="201"/>
        <v>8</v>
      </c>
      <c r="H791" s="7" t="s">
        <v>909</v>
      </c>
      <c r="I791" s="71"/>
      <c r="J791" s="78"/>
      <c r="K791" s="78"/>
      <c r="L791" s="73"/>
      <c r="M791" s="73"/>
      <c r="N791" s="73"/>
      <c r="O791" s="74">
        <f t="shared" si="202"/>
        <v>0</v>
      </c>
      <c r="P791" s="73">
        <f t="shared" si="203"/>
        <v>0</v>
      </c>
      <c r="Q791" s="73"/>
      <c r="R791" s="73"/>
      <c r="S791" s="71"/>
      <c r="T791" s="71"/>
    </row>
    <row r="792" spans="1:20" ht="26.25" x14ac:dyDescent="0.25">
      <c r="A792" s="24" t="s">
        <v>957</v>
      </c>
      <c r="B792" s="18" t="s">
        <v>4433</v>
      </c>
      <c r="C792" s="2" t="s">
        <v>3305</v>
      </c>
      <c r="D792" s="7" t="s">
        <v>874</v>
      </c>
      <c r="E792" s="8" t="s">
        <v>3255</v>
      </c>
      <c r="F792" s="2">
        <v>112</v>
      </c>
      <c r="G792" s="2">
        <f t="shared" si="201"/>
        <v>224</v>
      </c>
      <c r="H792" s="7" t="s">
        <v>909</v>
      </c>
      <c r="I792" s="71"/>
      <c r="J792" s="78"/>
      <c r="K792" s="78"/>
      <c r="L792" s="73"/>
      <c r="M792" s="73"/>
      <c r="N792" s="73"/>
      <c r="O792" s="74">
        <f t="shared" si="202"/>
        <v>0</v>
      </c>
      <c r="P792" s="73">
        <f t="shared" si="203"/>
        <v>0</v>
      </c>
      <c r="Q792" s="73"/>
      <c r="R792" s="73"/>
      <c r="S792" s="71"/>
      <c r="T792" s="71"/>
    </row>
    <row r="793" spans="1:20" ht="26.25" x14ac:dyDescent="0.25">
      <c r="A793" s="24" t="s">
        <v>957</v>
      </c>
      <c r="B793" s="18" t="s">
        <v>4434</v>
      </c>
      <c r="C793" s="2" t="s">
        <v>3306</v>
      </c>
      <c r="D793" s="7" t="s">
        <v>874</v>
      </c>
      <c r="E793" s="8" t="s">
        <v>3256</v>
      </c>
      <c r="F793" s="2">
        <v>70</v>
      </c>
      <c r="G793" s="2">
        <f t="shared" si="201"/>
        <v>140</v>
      </c>
      <c r="H793" s="7" t="s">
        <v>909</v>
      </c>
      <c r="I793" s="71"/>
      <c r="J793" s="78"/>
      <c r="K793" s="78"/>
      <c r="L793" s="73"/>
      <c r="M793" s="73"/>
      <c r="N793" s="73"/>
      <c r="O793" s="74">
        <f t="shared" si="202"/>
        <v>0</v>
      </c>
      <c r="P793" s="73">
        <f t="shared" si="203"/>
        <v>0</v>
      </c>
      <c r="Q793" s="73"/>
      <c r="R793" s="73"/>
      <c r="S793" s="71"/>
      <c r="T793" s="71"/>
    </row>
    <row r="794" spans="1:20" ht="26.25" x14ac:dyDescent="0.25">
      <c r="A794" s="24" t="s">
        <v>957</v>
      </c>
      <c r="B794" s="18" t="s">
        <v>4435</v>
      </c>
      <c r="C794" s="2" t="s">
        <v>3307</v>
      </c>
      <c r="D794" s="7" t="s">
        <v>874</v>
      </c>
      <c r="E794" s="8" t="s">
        <v>3257</v>
      </c>
      <c r="F794" s="2">
        <v>4</v>
      </c>
      <c r="G794" s="2">
        <f t="shared" si="201"/>
        <v>8</v>
      </c>
      <c r="H794" s="7" t="s">
        <v>909</v>
      </c>
      <c r="I794" s="71"/>
      <c r="J794" s="78"/>
      <c r="K794" s="78"/>
      <c r="L794" s="73"/>
      <c r="M794" s="73"/>
      <c r="N794" s="73"/>
      <c r="O794" s="74">
        <f t="shared" si="202"/>
        <v>0</v>
      </c>
      <c r="P794" s="73">
        <f t="shared" si="203"/>
        <v>0</v>
      </c>
      <c r="Q794" s="73"/>
      <c r="R794" s="73"/>
      <c r="S794" s="71"/>
      <c r="T794" s="71"/>
    </row>
    <row r="795" spans="1:20" ht="26.25" x14ac:dyDescent="0.25">
      <c r="A795" s="24" t="s">
        <v>957</v>
      </c>
      <c r="B795" s="18" t="s">
        <v>4436</v>
      </c>
      <c r="C795" s="2" t="s">
        <v>3308</v>
      </c>
      <c r="D795" s="7" t="s">
        <v>874</v>
      </c>
      <c r="E795" s="8" t="s">
        <v>3258</v>
      </c>
      <c r="F795" s="2">
        <v>10</v>
      </c>
      <c r="G795" s="2">
        <f t="shared" si="201"/>
        <v>20</v>
      </c>
      <c r="H795" s="7" t="s">
        <v>909</v>
      </c>
      <c r="I795" s="71"/>
      <c r="J795" s="78"/>
      <c r="K795" s="78"/>
      <c r="L795" s="73"/>
      <c r="M795" s="73"/>
      <c r="N795" s="73"/>
      <c r="O795" s="74">
        <f t="shared" si="202"/>
        <v>0</v>
      </c>
      <c r="P795" s="73">
        <f t="shared" si="203"/>
        <v>0</v>
      </c>
      <c r="Q795" s="73"/>
      <c r="R795" s="73"/>
      <c r="S795" s="71"/>
      <c r="T795" s="71"/>
    </row>
    <row r="796" spans="1:20" ht="26.25" x14ac:dyDescent="0.25">
      <c r="A796" s="24" t="s">
        <v>957</v>
      </c>
      <c r="B796" s="18" t="s">
        <v>4437</v>
      </c>
      <c r="C796" s="2" t="s">
        <v>3309</v>
      </c>
      <c r="D796" s="7" t="s">
        <v>874</v>
      </c>
      <c r="E796" s="8" t="s">
        <v>3259</v>
      </c>
      <c r="F796" s="2">
        <v>6</v>
      </c>
      <c r="G796" s="2">
        <f t="shared" si="201"/>
        <v>12</v>
      </c>
      <c r="H796" s="7" t="s">
        <v>909</v>
      </c>
      <c r="I796" s="71"/>
      <c r="J796" s="78"/>
      <c r="K796" s="78"/>
      <c r="L796" s="73"/>
      <c r="M796" s="73"/>
      <c r="N796" s="73"/>
      <c r="O796" s="74">
        <f t="shared" si="202"/>
        <v>0</v>
      </c>
      <c r="P796" s="73">
        <f t="shared" si="203"/>
        <v>0</v>
      </c>
      <c r="Q796" s="73"/>
      <c r="R796" s="73"/>
      <c r="S796" s="71"/>
      <c r="T796" s="71"/>
    </row>
    <row r="797" spans="1:20" ht="26.25" x14ac:dyDescent="0.25">
      <c r="A797" s="24" t="s">
        <v>957</v>
      </c>
      <c r="B797" s="18" t="s">
        <v>4438</v>
      </c>
      <c r="C797" s="2" t="s">
        <v>3310</v>
      </c>
      <c r="D797" s="7" t="s">
        <v>874</v>
      </c>
      <c r="E797" s="8" t="s">
        <v>3260</v>
      </c>
      <c r="F797" s="2">
        <v>6</v>
      </c>
      <c r="G797" s="2">
        <f t="shared" si="201"/>
        <v>12</v>
      </c>
      <c r="H797" s="7" t="s">
        <v>909</v>
      </c>
      <c r="I797" s="71"/>
      <c r="J797" s="78"/>
      <c r="K797" s="78"/>
      <c r="L797" s="73"/>
      <c r="M797" s="73"/>
      <c r="N797" s="73"/>
      <c r="O797" s="74">
        <f t="shared" si="202"/>
        <v>0</v>
      </c>
      <c r="P797" s="73">
        <f t="shared" si="203"/>
        <v>0</v>
      </c>
      <c r="Q797" s="73"/>
      <c r="R797" s="73"/>
      <c r="S797" s="71"/>
      <c r="T797" s="71"/>
    </row>
    <row r="798" spans="1:20" ht="26.25" x14ac:dyDescent="0.25">
      <c r="A798" s="24" t="s">
        <v>957</v>
      </c>
      <c r="B798" s="18" t="s">
        <v>4439</v>
      </c>
      <c r="C798" s="2" t="s">
        <v>3311</v>
      </c>
      <c r="D798" s="7" t="s">
        <v>874</v>
      </c>
      <c r="E798" s="8" t="s">
        <v>3261</v>
      </c>
      <c r="F798" s="2">
        <v>8</v>
      </c>
      <c r="G798" s="2">
        <f t="shared" si="201"/>
        <v>16</v>
      </c>
      <c r="H798" s="7" t="s">
        <v>909</v>
      </c>
      <c r="I798" s="71"/>
      <c r="J798" s="78"/>
      <c r="K798" s="78"/>
      <c r="L798" s="73"/>
      <c r="M798" s="73"/>
      <c r="N798" s="73"/>
      <c r="O798" s="74">
        <f t="shared" si="202"/>
        <v>0</v>
      </c>
      <c r="P798" s="73">
        <f t="shared" si="203"/>
        <v>0</v>
      </c>
      <c r="Q798" s="73"/>
      <c r="R798" s="73"/>
      <c r="S798" s="71"/>
      <c r="T798" s="71"/>
    </row>
    <row r="799" spans="1:20" ht="26.25" x14ac:dyDescent="0.25">
      <c r="A799" s="24" t="s">
        <v>957</v>
      </c>
      <c r="B799" s="18" t="s">
        <v>4440</v>
      </c>
      <c r="C799" s="2" t="s">
        <v>3312</v>
      </c>
      <c r="D799" s="7" t="s">
        <v>874</v>
      </c>
      <c r="E799" s="8" t="s">
        <v>3262</v>
      </c>
      <c r="F799" s="2">
        <v>2</v>
      </c>
      <c r="G799" s="2">
        <f t="shared" si="201"/>
        <v>4</v>
      </c>
      <c r="H799" s="7" t="s">
        <v>909</v>
      </c>
      <c r="I799" s="71"/>
      <c r="J799" s="78"/>
      <c r="K799" s="78"/>
      <c r="L799" s="73"/>
      <c r="M799" s="73"/>
      <c r="N799" s="73"/>
      <c r="O799" s="74">
        <f t="shared" si="202"/>
        <v>0</v>
      </c>
      <c r="P799" s="73">
        <f t="shared" si="203"/>
        <v>0</v>
      </c>
      <c r="Q799" s="73"/>
      <c r="R799" s="73"/>
      <c r="S799" s="71"/>
      <c r="T799" s="71"/>
    </row>
    <row r="800" spans="1:20" ht="26.25" x14ac:dyDescent="0.25">
      <c r="A800" s="24" t="s">
        <v>957</v>
      </c>
      <c r="B800" s="18" t="s">
        <v>4441</v>
      </c>
      <c r="C800" s="2" t="s">
        <v>3313</v>
      </c>
      <c r="D800" s="7" t="s">
        <v>874</v>
      </c>
      <c r="E800" s="8" t="s">
        <v>3263</v>
      </c>
      <c r="F800" s="2">
        <v>12</v>
      </c>
      <c r="G800" s="2">
        <f t="shared" si="201"/>
        <v>24</v>
      </c>
      <c r="H800" s="7" t="s">
        <v>909</v>
      </c>
      <c r="I800" s="71"/>
      <c r="J800" s="78"/>
      <c r="K800" s="78"/>
      <c r="L800" s="73"/>
      <c r="M800" s="73"/>
      <c r="N800" s="73"/>
      <c r="O800" s="74">
        <f t="shared" si="202"/>
        <v>0</v>
      </c>
      <c r="P800" s="73">
        <f t="shared" si="203"/>
        <v>0</v>
      </c>
      <c r="Q800" s="73"/>
      <c r="R800" s="73"/>
      <c r="S800" s="71"/>
      <c r="T800" s="71"/>
    </row>
    <row r="801" spans="1:20" ht="26.25" x14ac:dyDescent="0.25">
      <c r="A801" s="24" t="s">
        <v>957</v>
      </c>
      <c r="B801" s="18" t="s">
        <v>4442</v>
      </c>
      <c r="C801" s="2" t="s">
        <v>3314</v>
      </c>
      <c r="D801" s="7" t="s">
        <v>874</v>
      </c>
      <c r="E801" s="8" t="s">
        <v>3264</v>
      </c>
      <c r="F801" s="2">
        <v>2</v>
      </c>
      <c r="G801" s="2">
        <f t="shared" si="201"/>
        <v>4</v>
      </c>
      <c r="H801" s="7" t="s">
        <v>909</v>
      </c>
      <c r="I801" s="71"/>
      <c r="J801" s="78"/>
      <c r="K801" s="78"/>
      <c r="L801" s="73"/>
      <c r="M801" s="73"/>
      <c r="N801" s="73"/>
      <c r="O801" s="74">
        <f t="shared" si="202"/>
        <v>0</v>
      </c>
      <c r="P801" s="73">
        <f t="shared" si="203"/>
        <v>0</v>
      </c>
      <c r="Q801" s="73"/>
      <c r="R801" s="73"/>
      <c r="S801" s="71"/>
      <c r="T801" s="71"/>
    </row>
    <row r="802" spans="1:20" ht="26.25" x14ac:dyDescent="0.25">
      <c r="A802" s="24" t="s">
        <v>957</v>
      </c>
      <c r="B802" s="18" t="s">
        <v>4443</v>
      </c>
      <c r="C802" s="2" t="s">
        <v>3315</v>
      </c>
      <c r="D802" s="7" t="s">
        <v>874</v>
      </c>
      <c r="E802" s="8" t="s">
        <v>3265</v>
      </c>
      <c r="F802" s="2">
        <v>12</v>
      </c>
      <c r="G802" s="2">
        <f t="shared" si="201"/>
        <v>24</v>
      </c>
      <c r="H802" s="7" t="s">
        <v>909</v>
      </c>
      <c r="I802" s="71"/>
      <c r="J802" s="78"/>
      <c r="K802" s="78"/>
      <c r="L802" s="73"/>
      <c r="M802" s="73"/>
      <c r="N802" s="73"/>
      <c r="O802" s="74">
        <f t="shared" si="202"/>
        <v>0</v>
      </c>
      <c r="P802" s="73">
        <f t="shared" si="203"/>
        <v>0</v>
      </c>
      <c r="Q802" s="73"/>
      <c r="R802" s="73"/>
      <c r="S802" s="71"/>
      <c r="T802" s="71"/>
    </row>
    <row r="803" spans="1:20" ht="26.25" x14ac:dyDescent="0.25">
      <c r="A803" s="24" t="s">
        <v>957</v>
      </c>
      <c r="B803" s="18" t="s">
        <v>4444</v>
      </c>
      <c r="C803" s="2" t="s">
        <v>3316</v>
      </c>
      <c r="D803" s="7" t="s">
        <v>874</v>
      </c>
      <c r="E803" s="8" t="s">
        <v>3266</v>
      </c>
      <c r="F803" s="2">
        <v>4</v>
      </c>
      <c r="G803" s="2">
        <f t="shared" si="201"/>
        <v>8</v>
      </c>
      <c r="H803" s="7" t="s">
        <v>909</v>
      </c>
      <c r="I803" s="71"/>
      <c r="J803" s="78"/>
      <c r="K803" s="78"/>
      <c r="L803" s="73"/>
      <c r="M803" s="73"/>
      <c r="N803" s="73"/>
      <c r="O803" s="74">
        <f t="shared" si="202"/>
        <v>0</v>
      </c>
      <c r="P803" s="73">
        <f t="shared" si="203"/>
        <v>0</v>
      </c>
      <c r="Q803" s="73"/>
      <c r="R803" s="73"/>
      <c r="S803" s="71"/>
      <c r="T803" s="71"/>
    </row>
    <row r="804" spans="1:20" ht="26.25" x14ac:dyDescent="0.25">
      <c r="A804" s="24" t="s">
        <v>957</v>
      </c>
      <c r="B804" s="18" t="s">
        <v>4445</v>
      </c>
      <c r="C804" s="2" t="s">
        <v>3317</v>
      </c>
      <c r="D804" s="7" t="s">
        <v>874</v>
      </c>
      <c r="E804" s="8" t="s">
        <v>3267</v>
      </c>
      <c r="F804" s="2">
        <v>12</v>
      </c>
      <c r="G804" s="2">
        <f t="shared" si="201"/>
        <v>24</v>
      </c>
      <c r="H804" s="7" t="s">
        <v>909</v>
      </c>
      <c r="I804" s="71"/>
      <c r="J804" s="78"/>
      <c r="K804" s="78"/>
      <c r="L804" s="73"/>
      <c r="M804" s="73"/>
      <c r="N804" s="73"/>
      <c r="O804" s="74">
        <f t="shared" si="202"/>
        <v>0</v>
      </c>
      <c r="P804" s="73">
        <f t="shared" si="203"/>
        <v>0</v>
      </c>
      <c r="Q804" s="73"/>
      <c r="R804" s="73"/>
      <c r="S804" s="71"/>
      <c r="T804" s="71"/>
    </row>
    <row r="805" spans="1:20" x14ac:dyDescent="0.25">
      <c r="A805" s="24" t="s">
        <v>957</v>
      </c>
      <c r="B805" s="18" t="s">
        <v>4446</v>
      </c>
      <c r="C805" s="2" t="s">
        <v>3318</v>
      </c>
      <c r="D805" s="7" t="s">
        <v>874</v>
      </c>
      <c r="E805" s="8" t="s">
        <v>3268</v>
      </c>
      <c r="F805" s="2">
        <v>24</v>
      </c>
      <c r="G805" s="2">
        <f t="shared" si="201"/>
        <v>48</v>
      </c>
      <c r="H805" s="7" t="s">
        <v>909</v>
      </c>
      <c r="I805" s="71"/>
      <c r="J805" s="78"/>
      <c r="K805" s="78"/>
      <c r="L805" s="73"/>
      <c r="M805" s="73"/>
      <c r="N805" s="73"/>
      <c r="O805" s="74">
        <f t="shared" si="202"/>
        <v>0</v>
      </c>
      <c r="P805" s="73">
        <f t="shared" si="203"/>
        <v>0</v>
      </c>
      <c r="Q805" s="73"/>
      <c r="R805" s="73"/>
      <c r="S805" s="71"/>
      <c r="T805" s="71"/>
    </row>
    <row r="806" spans="1:20" ht="26.25" x14ac:dyDescent="0.25">
      <c r="A806" s="24" t="s">
        <v>957</v>
      </c>
      <c r="B806" s="18" t="s">
        <v>4447</v>
      </c>
      <c r="C806" s="2" t="s">
        <v>3319</v>
      </c>
      <c r="D806" s="7" t="s">
        <v>874</v>
      </c>
      <c r="E806" s="8" t="s">
        <v>3269</v>
      </c>
      <c r="F806" s="2">
        <v>2</v>
      </c>
      <c r="G806" s="2">
        <f t="shared" ref="G806:G838" si="204">F806*2</f>
        <v>4</v>
      </c>
      <c r="H806" s="7" t="s">
        <v>909</v>
      </c>
      <c r="I806" s="71"/>
      <c r="J806" s="78"/>
      <c r="K806" s="78"/>
      <c r="L806" s="73"/>
      <c r="M806" s="73"/>
      <c r="N806" s="73"/>
      <c r="O806" s="74">
        <f t="shared" ref="O806:O838" si="205">G806*J806</f>
        <v>0</v>
      </c>
      <c r="P806" s="73">
        <f t="shared" ref="P806:P838" si="206">L806*G806</f>
        <v>0</v>
      </c>
      <c r="Q806" s="73"/>
      <c r="R806" s="73"/>
      <c r="S806" s="71"/>
      <c r="T806" s="71"/>
    </row>
    <row r="807" spans="1:20" ht="26.25" x14ac:dyDescent="0.25">
      <c r="A807" s="24" t="s">
        <v>957</v>
      </c>
      <c r="B807" s="18" t="s">
        <v>4448</v>
      </c>
      <c r="C807" s="2" t="s">
        <v>212</v>
      </c>
      <c r="D807" s="7" t="s">
        <v>874</v>
      </c>
      <c r="E807" s="8" t="s">
        <v>3270</v>
      </c>
      <c r="F807" s="2">
        <v>4</v>
      </c>
      <c r="G807" s="2">
        <f t="shared" si="204"/>
        <v>8</v>
      </c>
      <c r="H807" s="7" t="s">
        <v>909</v>
      </c>
      <c r="I807" s="71"/>
      <c r="J807" s="78"/>
      <c r="K807" s="78"/>
      <c r="L807" s="73"/>
      <c r="M807" s="73"/>
      <c r="N807" s="73"/>
      <c r="O807" s="74">
        <f t="shared" si="205"/>
        <v>0</v>
      </c>
      <c r="P807" s="73">
        <f t="shared" si="206"/>
        <v>0</v>
      </c>
      <c r="Q807" s="73"/>
      <c r="R807" s="73"/>
      <c r="S807" s="71"/>
      <c r="T807" s="71"/>
    </row>
    <row r="808" spans="1:20" ht="26.25" x14ac:dyDescent="0.25">
      <c r="A808" s="24" t="s">
        <v>957</v>
      </c>
      <c r="B808" s="18" t="s">
        <v>4449</v>
      </c>
      <c r="C808" s="2" t="s">
        <v>3320</v>
      </c>
      <c r="D808" s="7" t="s">
        <v>874</v>
      </c>
      <c r="E808" s="8" t="s">
        <v>3271</v>
      </c>
      <c r="F808" s="2">
        <v>232</v>
      </c>
      <c r="G808" s="2">
        <f t="shared" si="204"/>
        <v>464</v>
      </c>
      <c r="H808" s="7" t="s">
        <v>909</v>
      </c>
      <c r="I808" s="71"/>
      <c r="J808" s="78"/>
      <c r="K808" s="78"/>
      <c r="L808" s="73"/>
      <c r="M808" s="73"/>
      <c r="N808" s="73"/>
      <c r="O808" s="74">
        <f t="shared" si="205"/>
        <v>0</v>
      </c>
      <c r="P808" s="73">
        <f t="shared" si="206"/>
        <v>0</v>
      </c>
      <c r="Q808" s="73"/>
      <c r="R808" s="73"/>
      <c r="S808" s="71"/>
      <c r="T808" s="71"/>
    </row>
    <row r="809" spans="1:20" x14ac:dyDescent="0.25">
      <c r="A809" s="24" t="s">
        <v>957</v>
      </c>
      <c r="B809" s="18" t="s">
        <v>4450</v>
      </c>
      <c r="C809" s="2" t="s">
        <v>3321</v>
      </c>
      <c r="D809" s="7" t="s">
        <v>874</v>
      </c>
      <c r="E809" s="8" t="s">
        <v>3272</v>
      </c>
      <c r="F809" s="2">
        <v>14</v>
      </c>
      <c r="G809" s="2">
        <f t="shared" si="204"/>
        <v>28</v>
      </c>
      <c r="H809" s="7" t="s">
        <v>909</v>
      </c>
      <c r="I809" s="71"/>
      <c r="J809" s="78"/>
      <c r="K809" s="78"/>
      <c r="L809" s="73"/>
      <c r="M809" s="73"/>
      <c r="N809" s="73"/>
      <c r="O809" s="74">
        <f t="shared" si="205"/>
        <v>0</v>
      </c>
      <c r="P809" s="73">
        <f t="shared" si="206"/>
        <v>0</v>
      </c>
      <c r="Q809" s="73"/>
      <c r="R809" s="73"/>
      <c r="S809" s="71"/>
      <c r="T809" s="71"/>
    </row>
    <row r="810" spans="1:20" ht="26.25" x14ac:dyDescent="0.25">
      <c r="A810" s="24" t="s">
        <v>957</v>
      </c>
      <c r="B810" s="18" t="s">
        <v>4451</v>
      </c>
      <c r="C810" s="2">
        <v>11465</v>
      </c>
      <c r="D810" s="7" t="s">
        <v>874</v>
      </c>
      <c r="E810" s="8" t="s">
        <v>3273</v>
      </c>
      <c r="F810" s="2">
        <v>10</v>
      </c>
      <c r="G810" s="2">
        <f t="shared" si="204"/>
        <v>20</v>
      </c>
      <c r="H810" s="7" t="s">
        <v>909</v>
      </c>
      <c r="I810" s="71"/>
      <c r="J810" s="78"/>
      <c r="K810" s="78"/>
      <c r="L810" s="73"/>
      <c r="M810" s="73"/>
      <c r="N810" s="73"/>
      <c r="O810" s="74">
        <f t="shared" si="205"/>
        <v>0</v>
      </c>
      <c r="P810" s="73">
        <f t="shared" si="206"/>
        <v>0</v>
      </c>
      <c r="Q810" s="73"/>
      <c r="R810" s="73"/>
      <c r="S810" s="71"/>
      <c r="T810" s="71"/>
    </row>
    <row r="811" spans="1:20" ht="39" x14ac:dyDescent="0.25">
      <c r="A811" s="24" t="s">
        <v>957</v>
      </c>
      <c r="B811" s="18" t="s">
        <v>4452</v>
      </c>
      <c r="C811" s="2" t="s">
        <v>3322</v>
      </c>
      <c r="D811" s="7" t="s">
        <v>874</v>
      </c>
      <c r="E811" s="8" t="s">
        <v>3274</v>
      </c>
      <c r="F811" s="2">
        <v>4</v>
      </c>
      <c r="G811" s="2">
        <f t="shared" si="204"/>
        <v>8</v>
      </c>
      <c r="H811" s="7" t="s">
        <v>909</v>
      </c>
      <c r="I811" s="71"/>
      <c r="J811" s="78"/>
      <c r="K811" s="78"/>
      <c r="L811" s="73"/>
      <c r="M811" s="73"/>
      <c r="N811" s="73"/>
      <c r="O811" s="74">
        <f t="shared" si="205"/>
        <v>0</v>
      </c>
      <c r="P811" s="73">
        <f t="shared" si="206"/>
        <v>0</v>
      </c>
      <c r="Q811" s="73"/>
      <c r="R811" s="73"/>
      <c r="S811" s="71"/>
      <c r="T811" s="71"/>
    </row>
    <row r="812" spans="1:20" ht="26.25" x14ac:dyDescent="0.25">
      <c r="A812" s="24" t="s">
        <v>957</v>
      </c>
      <c r="B812" s="18" t="s">
        <v>4453</v>
      </c>
      <c r="C812" s="2" t="s">
        <v>3323</v>
      </c>
      <c r="D812" s="7" t="s">
        <v>874</v>
      </c>
      <c r="E812" s="8" t="s">
        <v>3275</v>
      </c>
      <c r="F812" s="2">
        <v>14</v>
      </c>
      <c r="G812" s="2">
        <f t="shared" si="204"/>
        <v>28</v>
      </c>
      <c r="H812" s="7" t="s">
        <v>909</v>
      </c>
      <c r="I812" s="71"/>
      <c r="J812" s="78"/>
      <c r="K812" s="78"/>
      <c r="L812" s="73"/>
      <c r="M812" s="73"/>
      <c r="N812" s="73"/>
      <c r="O812" s="74">
        <f t="shared" si="205"/>
        <v>0</v>
      </c>
      <c r="P812" s="73">
        <f t="shared" si="206"/>
        <v>0</v>
      </c>
      <c r="Q812" s="73"/>
      <c r="R812" s="73"/>
      <c r="S812" s="71"/>
      <c r="T812" s="71"/>
    </row>
    <row r="813" spans="1:20" ht="26.25" x14ac:dyDescent="0.25">
      <c r="A813" s="24" t="s">
        <v>957</v>
      </c>
      <c r="B813" s="18" t="s">
        <v>4454</v>
      </c>
      <c r="C813" s="2" t="s">
        <v>3324</v>
      </c>
      <c r="D813" s="7" t="s">
        <v>874</v>
      </c>
      <c r="E813" s="8" t="s">
        <v>3276</v>
      </c>
      <c r="F813" s="2">
        <v>20</v>
      </c>
      <c r="G813" s="2">
        <f t="shared" si="204"/>
        <v>40</v>
      </c>
      <c r="H813" s="7" t="s">
        <v>909</v>
      </c>
      <c r="I813" s="71"/>
      <c r="J813" s="78"/>
      <c r="K813" s="78"/>
      <c r="L813" s="73"/>
      <c r="M813" s="73"/>
      <c r="N813" s="73"/>
      <c r="O813" s="74">
        <f t="shared" si="205"/>
        <v>0</v>
      </c>
      <c r="P813" s="73">
        <f t="shared" si="206"/>
        <v>0</v>
      </c>
      <c r="Q813" s="73"/>
      <c r="R813" s="73"/>
      <c r="S813" s="71"/>
      <c r="T813" s="71"/>
    </row>
    <row r="814" spans="1:20" ht="64.5" x14ac:dyDescent="0.25">
      <c r="A814" s="24" t="s">
        <v>957</v>
      </c>
      <c r="B814" s="18" t="s">
        <v>4455</v>
      </c>
      <c r="C814" s="2" t="s">
        <v>3325</v>
      </c>
      <c r="D814" s="7" t="s">
        <v>874</v>
      </c>
      <c r="E814" s="8" t="s">
        <v>3277</v>
      </c>
      <c r="F814" s="2">
        <v>16</v>
      </c>
      <c r="G814" s="2">
        <f t="shared" si="204"/>
        <v>32</v>
      </c>
      <c r="H814" s="7" t="s">
        <v>909</v>
      </c>
      <c r="I814" s="71"/>
      <c r="J814" s="78"/>
      <c r="K814" s="78"/>
      <c r="L814" s="73"/>
      <c r="M814" s="73"/>
      <c r="N814" s="73"/>
      <c r="O814" s="74">
        <f t="shared" si="205"/>
        <v>0</v>
      </c>
      <c r="P814" s="73">
        <f t="shared" si="206"/>
        <v>0</v>
      </c>
      <c r="Q814" s="73"/>
      <c r="R814" s="73"/>
      <c r="S814" s="71"/>
      <c r="T814" s="71"/>
    </row>
    <row r="815" spans="1:20" ht="26.25" x14ac:dyDescent="0.25">
      <c r="A815" s="24" t="s">
        <v>957</v>
      </c>
      <c r="B815" s="18" t="s">
        <v>4456</v>
      </c>
      <c r="C815" s="2" t="s">
        <v>3326</v>
      </c>
      <c r="D815" s="7" t="s">
        <v>874</v>
      </c>
      <c r="E815" s="8" t="s">
        <v>3278</v>
      </c>
      <c r="F815" s="2">
        <v>42</v>
      </c>
      <c r="G815" s="2">
        <f t="shared" si="204"/>
        <v>84</v>
      </c>
      <c r="H815" s="7" t="s">
        <v>909</v>
      </c>
      <c r="I815" s="71"/>
      <c r="J815" s="78"/>
      <c r="K815" s="78"/>
      <c r="L815" s="73"/>
      <c r="M815" s="73"/>
      <c r="N815" s="73"/>
      <c r="O815" s="74">
        <f t="shared" si="205"/>
        <v>0</v>
      </c>
      <c r="P815" s="73">
        <f t="shared" si="206"/>
        <v>0</v>
      </c>
      <c r="Q815" s="73"/>
      <c r="R815" s="73"/>
      <c r="S815" s="71"/>
      <c r="T815" s="71"/>
    </row>
    <row r="816" spans="1:20" ht="26.25" x14ac:dyDescent="0.25">
      <c r="A816" s="24" t="s">
        <v>957</v>
      </c>
      <c r="B816" s="18" t="s">
        <v>4457</v>
      </c>
      <c r="C816" s="2" t="s">
        <v>3327</v>
      </c>
      <c r="D816" s="7" t="s">
        <v>874</v>
      </c>
      <c r="E816" s="8" t="s">
        <v>3279</v>
      </c>
      <c r="F816" s="2">
        <v>4</v>
      </c>
      <c r="G816" s="2">
        <f t="shared" si="204"/>
        <v>8</v>
      </c>
      <c r="H816" s="7" t="s">
        <v>909</v>
      </c>
      <c r="I816" s="71"/>
      <c r="J816" s="78"/>
      <c r="K816" s="78"/>
      <c r="L816" s="73"/>
      <c r="M816" s="73"/>
      <c r="N816" s="73"/>
      <c r="O816" s="74">
        <f t="shared" si="205"/>
        <v>0</v>
      </c>
      <c r="P816" s="73">
        <f t="shared" si="206"/>
        <v>0</v>
      </c>
      <c r="Q816" s="73"/>
      <c r="R816" s="73"/>
      <c r="S816" s="71"/>
      <c r="T816" s="71"/>
    </row>
    <row r="817" spans="1:20" ht="39" x14ac:dyDescent="0.25">
      <c r="A817" s="24" t="s">
        <v>957</v>
      </c>
      <c r="B817" s="18" t="s">
        <v>4458</v>
      </c>
      <c r="C817" s="2">
        <v>500394203921</v>
      </c>
      <c r="D817" s="7" t="s">
        <v>874</v>
      </c>
      <c r="E817" s="8" t="s">
        <v>3280</v>
      </c>
      <c r="F817" s="2">
        <v>2</v>
      </c>
      <c r="G817" s="2">
        <f t="shared" si="204"/>
        <v>4</v>
      </c>
      <c r="H817" s="7" t="s">
        <v>909</v>
      </c>
      <c r="I817" s="71"/>
      <c r="J817" s="78"/>
      <c r="K817" s="78"/>
      <c r="L817" s="73"/>
      <c r="M817" s="73"/>
      <c r="N817" s="73"/>
      <c r="O817" s="74">
        <f t="shared" si="205"/>
        <v>0</v>
      </c>
      <c r="P817" s="73">
        <f t="shared" si="206"/>
        <v>0</v>
      </c>
      <c r="Q817" s="73"/>
      <c r="R817" s="73"/>
      <c r="S817" s="71"/>
      <c r="T817" s="71"/>
    </row>
    <row r="818" spans="1:20" ht="26.25" x14ac:dyDescent="0.25">
      <c r="A818" s="24" t="s">
        <v>957</v>
      </c>
      <c r="B818" s="18" t="s">
        <v>4459</v>
      </c>
      <c r="C818" s="2" t="s">
        <v>3328</v>
      </c>
      <c r="D818" s="7" t="s">
        <v>874</v>
      </c>
      <c r="E818" s="8" t="s">
        <v>3281</v>
      </c>
      <c r="F818" s="2">
        <v>138</v>
      </c>
      <c r="G818" s="2">
        <f t="shared" si="204"/>
        <v>276</v>
      </c>
      <c r="H818" s="7" t="s">
        <v>909</v>
      </c>
      <c r="I818" s="71"/>
      <c r="J818" s="78"/>
      <c r="K818" s="78"/>
      <c r="L818" s="73"/>
      <c r="M818" s="73"/>
      <c r="N818" s="73"/>
      <c r="O818" s="74">
        <f t="shared" si="205"/>
        <v>0</v>
      </c>
      <c r="P818" s="73">
        <f t="shared" si="206"/>
        <v>0</v>
      </c>
      <c r="Q818" s="73"/>
      <c r="R818" s="73"/>
      <c r="S818" s="71"/>
      <c r="T818" s="71"/>
    </row>
    <row r="819" spans="1:20" x14ac:dyDescent="0.25">
      <c r="A819" s="24" t="s">
        <v>957</v>
      </c>
      <c r="B819" s="18" t="s">
        <v>4460</v>
      </c>
      <c r="C819" s="2" t="s">
        <v>3329</v>
      </c>
      <c r="D819" s="7" t="s">
        <v>874</v>
      </c>
      <c r="E819" s="8" t="s">
        <v>3282</v>
      </c>
      <c r="F819" s="2">
        <v>14</v>
      </c>
      <c r="G819" s="2">
        <f t="shared" si="204"/>
        <v>28</v>
      </c>
      <c r="H819" s="7" t="s">
        <v>909</v>
      </c>
      <c r="I819" s="71"/>
      <c r="J819" s="78"/>
      <c r="K819" s="78"/>
      <c r="L819" s="73"/>
      <c r="M819" s="73"/>
      <c r="N819" s="73"/>
      <c r="O819" s="74">
        <f t="shared" si="205"/>
        <v>0</v>
      </c>
      <c r="P819" s="73">
        <f t="shared" si="206"/>
        <v>0</v>
      </c>
      <c r="Q819" s="73"/>
      <c r="R819" s="73"/>
      <c r="S819" s="71"/>
      <c r="T819" s="71"/>
    </row>
    <row r="820" spans="1:20" ht="26.25" x14ac:dyDescent="0.25">
      <c r="A820" s="24" t="s">
        <v>957</v>
      </c>
      <c r="B820" s="18" t="s">
        <v>4461</v>
      </c>
      <c r="C820" s="2" t="s">
        <v>3330</v>
      </c>
      <c r="D820" s="7" t="s">
        <v>874</v>
      </c>
      <c r="E820" s="8" t="s">
        <v>3283</v>
      </c>
      <c r="F820" s="2">
        <v>8</v>
      </c>
      <c r="G820" s="2">
        <f t="shared" si="204"/>
        <v>16</v>
      </c>
      <c r="H820" s="7" t="s">
        <v>909</v>
      </c>
      <c r="I820" s="71"/>
      <c r="J820" s="78"/>
      <c r="K820" s="78"/>
      <c r="L820" s="73"/>
      <c r="M820" s="73"/>
      <c r="N820" s="73"/>
      <c r="O820" s="74">
        <f t="shared" si="205"/>
        <v>0</v>
      </c>
      <c r="P820" s="73">
        <f t="shared" si="206"/>
        <v>0</v>
      </c>
      <c r="Q820" s="73"/>
      <c r="R820" s="73"/>
      <c r="S820" s="71"/>
      <c r="T820" s="71"/>
    </row>
    <row r="821" spans="1:20" ht="26.25" x14ac:dyDescent="0.25">
      <c r="A821" s="24" t="s">
        <v>957</v>
      </c>
      <c r="B821" s="18" t="s">
        <v>4462</v>
      </c>
      <c r="C821" s="2" t="s">
        <v>3331</v>
      </c>
      <c r="D821" s="7" t="s">
        <v>874</v>
      </c>
      <c r="E821" s="8" t="s">
        <v>3284</v>
      </c>
      <c r="F821" s="2">
        <v>4</v>
      </c>
      <c r="G821" s="2">
        <f t="shared" si="204"/>
        <v>8</v>
      </c>
      <c r="H821" s="7" t="s">
        <v>909</v>
      </c>
      <c r="I821" s="71"/>
      <c r="J821" s="78"/>
      <c r="K821" s="78"/>
      <c r="L821" s="73"/>
      <c r="M821" s="73"/>
      <c r="N821" s="73"/>
      <c r="O821" s="74">
        <f t="shared" si="205"/>
        <v>0</v>
      </c>
      <c r="P821" s="73">
        <f t="shared" si="206"/>
        <v>0</v>
      </c>
      <c r="Q821" s="73"/>
      <c r="R821" s="73"/>
      <c r="S821" s="71"/>
      <c r="T821" s="71"/>
    </row>
    <row r="822" spans="1:20" ht="26.25" x14ac:dyDescent="0.25">
      <c r="A822" s="24" t="s">
        <v>957</v>
      </c>
      <c r="B822" s="18" t="s">
        <v>4463</v>
      </c>
      <c r="C822" s="2" t="s">
        <v>3332</v>
      </c>
      <c r="D822" s="7" t="s">
        <v>874</v>
      </c>
      <c r="E822" s="8" t="s">
        <v>3285</v>
      </c>
      <c r="F822" s="2">
        <v>6</v>
      </c>
      <c r="G822" s="2">
        <f t="shared" si="204"/>
        <v>12</v>
      </c>
      <c r="H822" s="7" t="s">
        <v>909</v>
      </c>
      <c r="I822" s="71"/>
      <c r="J822" s="78"/>
      <c r="K822" s="78"/>
      <c r="L822" s="73"/>
      <c r="M822" s="73"/>
      <c r="N822" s="73"/>
      <c r="O822" s="74">
        <f t="shared" si="205"/>
        <v>0</v>
      </c>
      <c r="P822" s="73">
        <f t="shared" si="206"/>
        <v>0</v>
      </c>
      <c r="Q822" s="73"/>
      <c r="R822" s="73"/>
      <c r="S822" s="71"/>
      <c r="T822" s="71"/>
    </row>
    <row r="823" spans="1:20" ht="26.25" x14ac:dyDescent="0.25">
      <c r="A823" s="24" t="s">
        <v>957</v>
      </c>
      <c r="B823" s="18" t="s">
        <v>4464</v>
      </c>
      <c r="C823" s="2" t="s">
        <v>3333</v>
      </c>
      <c r="D823" s="7" t="s">
        <v>874</v>
      </c>
      <c r="E823" s="8" t="s">
        <v>3286</v>
      </c>
      <c r="F823" s="2">
        <v>16</v>
      </c>
      <c r="G823" s="2">
        <f t="shared" si="204"/>
        <v>32</v>
      </c>
      <c r="H823" s="7" t="s">
        <v>909</v>
      </c>
      <c r="I823" s="71"/>
      <c r="J823" s="78"/>
      <c r="K823" s="78"/>
      <c r="L823" s="73"/>
      <c r="M823" s="73"/>
      <c r="N823" s="73"/>
      <c r="O823" s="74">
        <f t="shared" si="205"/>
        <v>0</v>
      </c>
      <c r="P823" s="73">
        <f t="shared" si="206"/>
        <v>0</v>
      </c>
      <c r="Q823" s="73"/>
      <c r="R823" s="73"/>
      <c r="S823" s="71"/>
      <c r="T823" s="71"/>
    </row>
    <row r="824" spans="1:20" ht="39" x14ac:dyDescent="0.25">
      <c r="A824" s="24" t="s">
        <v>957</v>
      </c>
      <c r="B824" s="18" t="s">
        <v>4465</v>
      </c>
      <c r="C824" s="2" t="s">
        <v>3334</v>
      </c>
      <c r="D824" s="7" t="s">
        <v>874</v>
      </c>
      <c r="E824" s="8" t="s">
        <v>3287</v>
      </c>
      <c r="F824" s="2">
        <v>2</v>
      </c>
      <c r="G824" s="2">
        <f t="shared" si="204"/>
        <v>4</v>
      </c>
      <c r="H824" s="7" t="s">
        <v>909</v>
      </c>
      <c r="I824" s="71"/>
      <c r="J824" s="78"/>
      <c r="K824" s="78"/>
      <c r="L824" s="73"/>
      <c r="M824" s="73"/>
      <c r="N824" s="73"/>
      <c r="O824" s="74">
        <f t="shared" si="205"/>
        <v>0</v>
      </c>
      <c r="P824" s="73">
        <f t="shared" si="206"/>
        <v>0</v>
      </c>
      <c r="Q824" s="73"/>
      <c r="R824" s="73"/>
      <c r="S824" s="71"/>
      <c r="T824" s="71"/>
    </row>
    <row r="825" spans="1:20" x14ac:dyDescent="0.25">
      <c r="A825" s="24" t="s">
        <v>957</v>
      </c>
      <c r="B825" s="18" t="s">
        <v>4466</v>
      </c>
      <c r="C825" s="2" t="s">
        <v>3335</v>
      </c>
      <c r="D825" s="7" t="s">
        <v>874</v>
      </c>
      <c r="E825" s="8" t="s">
        <v>3288</v>
      </c>
      <c r="F825" s="2">
        <v>4</v>
      </c>
      <c r="G825" s="2">
        <f t="shared" si="204"/>
        <v>8</v>
      </c>
      <c r="H825" s="7" t="s">
        <v>909</v>
      </c>
      <c r="I825" s="71"/>
      <c r="J825" s="78"/>
      <c r="K825" s="78"/>
      <c r="L825" s="73"/>
      <c r="M825" s="73"/>
      <c r="N825" s="73"/>
      <c r="O825" s="74">
        <f t="shared" si="205"/>
        <v>0</v>
      </c>
      <c r="P825" s="73">
        <f t="shared" si="206"/>
        <v>0</v>
      </c>
      <c r="Q825" s="73"/>
      <c r="R825" s="73"/>
      <c r="S825" s="71"/>
      <c r="T825" s="71"/>
    </row>
    <row r="826" spans="1:20" ht="26.25" x14ac:dyDescent="0.25">
      <c r="A826" s="24" t="s">
        <v>957</v>
      </c>
      <c r="B826" s="18" t="s">
        <v>4467</v>
      </c>
      <c r="C826" s="2" t="s">
        <v>3336</v>
      </c>
      <c r="D826" s="7" t="s">
        <v>874</v>
      </c>
      <c r="E826" s="8" t="s">
        <v>3289</v>
      </c>
      <c r="F826" s="2">
        <v>354</v>
      </c>
      <c r="G826" s="2">
        <f t="shared" si="204"/>
        <v>708</v>
      </c>
      <c r="H826" s="7" t="s">
        <v>909</v>
      </c>
      <c r="I826" s="71"/>
      <c r="J826" s="78"/>
      <c r="K826" s="78"/>
      <c r="L826" s="73"/>
      <c r="M826" s="73"/>
      <c r="N826" s="73"/>
      <c r="O826" s="74">
        <f t="shared" si="205"/>
        <v>0</v>
      </c>
      <c r="P826" s="73">
        <f t="shared" si="206"/>
        <v>0</v>
      </c>
      <c r="Q826" s="73"/>
      <c r="R826" s="73"/>
      <c r="S826" s="71"/>
      <c r="T826" s="71"/>
    </row>
    <row r="827" spans="1:20" ht="26.25" x14ac:dyDescent="0.25">
      <c r="A827" s="24" t="s">
        <v>957</v>
      </c>
      <c r="B827" s="18" t="s">
        <v>4468</v>
      </c>
      <c r="C827" s="2" t="s">
        <v>149</v>
      </c>
      <c r="D827" s="7" t="s">
        <v>874</v>
      </c>
      <c r="E827" s="8" t="s">
        <v>3290</v>
      </c>
      <c r="F827" s="2">
        <v>4</v>
      </c>
      <c r="G827" s="2">
        <f t="shared" si="204"/>
        <v>8</v>
      </c>
      <c r="H827" s="7" t="s">
        <v>909</v>
      </c>
      <c r="I827" s="71"/>
      <c r="J827" s="78"/>
      <c r="K827" s="78"/>
      <c r="L827" s="73"/>
      <c r="M827" s="73"/>
      <c r="N827" s="73"/>
      <c r="O827" s="74">
        <f t="shared" si="205"/>
        <v>0</v>
      </c>
      <c r="P827" s="73">
        <f t="shared" si="206"/>
        <v>0</v>
      </c>
      <c r="Q827" s="73"/>
      <c r="R827" s="73"/>
      <c r="S827" s="71"/>
      <c r="T827" s="71"/>
    </row>
    <row r="828" spans="1:20" ht="26.25" x14ac:dyDescent="0.25">
      <c r="A828" s="24" t="s">
        <v>957</v>
      </c>
      <c r="B828" s="18" t="s">
        <v>4469</v>
      </c>
      <c r="C828" s="2" t="s">
        <v>3337</v>
      </c>
      <c r="D828" s="7" t="s">
        <v>874</v>
      </c>
      <c r="E828" s="8" t="s">
        <v>3291</v>
      </c>
      <c r="F828" s="2">
        <v>8</v>
      </c>
      <c r="G828" s="2">
        <f t="shared" si="204"/>
        <v>16</v>
      </c>
      <c r="H828" s="7" t="s">
        <v>909</v>
      </c>
      <c r="I828" s="71"/>
      <c r="J828" s="78"/>
      <c r="K828" s="78"/>
      <c r="L828" s="73"/>
      <c r="M828" s="73"/>
      <c r="N828" s="73"/>
      <c r="O828" s="74">
        <f t="shared" si="205"/>
        <v>0</v>
      </c>
      <c r="P828" s="73">
        <f t="shared" si="206"/>
        <v>0</v>
      </c>
      <c r="Q828" s="73"/>
      <c r="R828" s="73"/>
      <c r="S828" s="71"/>
      <c r="T828" s="71"/>
    </row>
    <row r="829" spans="1:20" ht="26.25" x14ac:dyDescent="0.25">
      <c r="A829" s="24" t="s">
        <v>957</v>
      </c>
      <c r="B829" s="18" t="s">
        <v>4470</v>
      </c>
      <c r="C829" s="2" t="s">
        <v>3292</v>
      </c>
      <c r="D829" s="7" t="s">
        <v>874</v>
      </c>
      <c r="E829" s="8" t="s">
        <v>3292</v>
      </c>
      <c r="F829" s="2">
        <v>6</v>
      </c>
      <c r="G829" s="2">
        <f t="shared" si="204"/>
        <v>12</v>
      </c>
      <c r="H829" s="7" t="s">
        <v>909</v>
      </c>
      <c r="I829" s="71"/>
      <c r="J829" s="78"/>
      <c r="K829" s="78"/>
      <c r="L829" s="73"/>
      <c r="M829" s="73"/>
      <c r="N829" s="73"/>
      <c r="O829" s="74">
        <f t="shared" si="205"/>
        <v>0</v>
      </c>
      <c r="P829" s="73">
        <f t="shared" si="206"/>
        <v>0</v>
      </c>
      <c r="Q829" s="73"/>
      <c r="R829" s="73"/>
      <c r="S829" s="71"/>
      <c r="T829" s="71"/>
    </row>
    <row r="830" spans="1:20" ht="26.25" x14ac:dyDescent="0.25">
      <c r="A830" s="24" t="s">
        <v>957</v>
      </c>
      <c r="B830" s="18" t="s">
        <v>4471</v>
      </c>
      <c r="C830" s="2" t="s">
        <v>3338</v>
      </c>
      <c r="D830" s="7" t="s">
        <v>874</v>
      </c>
      <c r="E830" s="8" t="s">
        <v>3293</v>
      </c>
      <c r="F830" s="2">
        <v>80</v>
      </c>
      <c r="G830" s="2">
        <f t="shared" si="204"/>
        <v>160</v>
      </c>
      <c r="H830" s="7" t="s">
        <v>909</v>
      </c>
      <c r="I830" s="71"/>
      <c r="J830" s="78"/>
      <c r="K830" s="78"/>
      <c r="L830" s="73"/>
      <c r="M830" s="73"/>
      <c r="N830" s="73"/>
      <c r="O830" s="74">
        <f t="shared" si="205"/>
        <v>0</v>
      </c>
      <c r="P830" s="73">
        <f t="shared" si="206"/>
        <v>0</v>
      </c>
      <c r="Q830" s="73"/>
      <c r="R830" s="73"/>
      <c r="S830" s="71"/>
      <c r="T830" s="71"/>
    </row>
    <row r="831" spans="1:20" ht="26.25" x14ac:dyDescent="0.25">
      <c r="A831" s="24" t="s">
        <v>957</v>
      </c>
      <c r="B831" s="18" t="s">
        <v>4472</v>
      </c>
      <c r="C831" s="2" t="s">
        <v>3339</v>
      </c>
      <c r="D831" s="7" t="s">
        <v>874</v>
      </c>
      <c r="E831" s="8" t="s">
        <v>3294</v>
      </c>
      <c r="F831" s="2">
        <v>20</v>
      </c>
      <c r="G831" s="2">
        <f t="shared" si="204"/>
        <v>40</v>
      </c>
      <c r="H831" s="7" t="s">
        <v>909</v>
      </c>
      <c r="I831" s="71"/>
      <c r="J831" s="78"/>
      <c r="K831" s="78"/>
      <c r="L831" s="73"/>
      <c r="M831" s="73"/>
      <c r="N831" s="73"/>
      <c r="O831" s="74">
        <f t="shared" si="205"/>
        <v>0</v>
      </c>
      <c r="P831" s="73">
        <f t="shared" si="206"/>
        <v>0</v>
      </c>
      <c r="Q831" s="73"/>
      <c r="R831" s="73"/>
      <c r="S831" s="71"/>
      <c r="T831" s="71"/>
    </row>
    <row r="832" spans="1:20" ht="26.25" x14ac:dyDescent="0.25">
      <c r="A832" s="24" t="s">
        <v>957</v>
      </c>
      <c r="B832" s="18" t="s">
        <v>4473</v>
      </c>
      <c r="C832" s="2" t="s">
        <v>3340</v>
      </c>
      <c r="D832" s="7" t="s">
        <v>874</v>
      </c>
      <c r="E832" s="8" t="s">
        <v>3295</v>
      </c>
      <c r="F832" s="2">
        <v>20</v>
      </c>
      <c r="G832" s="2">
        <f t="shared" si="204"/>
        <v>40</v>
      </c>
      <c r="H832" s="7" t="s">
        <v>909</v>
      </c>
      <c r="I832" s="71"/>
      <c r="J832" s="78"/>
      <c r="K832" s="78"/>
      <c r="L832" s="73"/>
      <c r="M832" s="73"/>
      <c r="N832" s="73"/>
      <c r="O832" s="74">
        <f t="shared" si="205"/>
        <v>0</v>
      </c>
      <c r="P832" s="73">
        <f t="shared" si="206"/>
        <v>0</v>
      </c>
      <c r="Q832" s="73"/>
      <c r="R832" s="73"/>
      <c r="S832" s="71"/>
      <c r="T832" s="71"/>
    </row>
    <row r="833" spans="1:28" x14ac:dyDescent="0.25">
      <c r="A833" s="24" t="s">
        <v>957</v>
      </c>
      <c r="B833" s="18" t="s">
        <v>4474</v>
      </c>
      <c r="C833" s="9" t="s">
        <v>2678</v>
      </c>
      <c r="D833" s="7" t="s">
        <v>874</v>
      </c>
      <c r="E833" s="7" t="s">
        <v>2679</v>
      </c>
      <c r="F833" s="2">
        <v>20</v>
      </c>
      <c r="G833" s="2">
        <f t="shared" si="204"/>
        <v>40</v>
      </c>
      <c r="H833" s="3" t="s">
        <v>909</v>
      </c>
      <c r="I833" s="75"/>
      <c r="J833" s="72"/>
      <c r="K833" s="72"/>
      <c r="L833" s="72"/>
      <c r="M833" s="72"/>
      <c r="N833" s="72"/>
      <c r="O833" s="74">
        <f t="shared" si="205"/>
        <v>0</v>
      </c>
      <c r="P833" s="73">
        <f t="shared" si="206"/>
        <v>0</v>
      </c>
      <c r="Q833" s="73"/>
      <c r="R833" s="73"/>
      <c r="S833" s="71"/>
      <c r="T833" s="71"/>
    </row>
    <row r="834" spans="1:28" ht="26.25" x14ac:dyDescent="0.25">
      <c r="A834" s="24" t="s">
        <v>957</v>
      </c>
      <c r="B834" s="18" t="s">
        <v>4475</v>
      </c>
      <c r="C834" s="9" t="s">
        <v>2680</v>
      </c>
      <c r="D834" s="7" t="s">
        <v>874</v>
      </c>
      <c r="E834" s="7" t="s">
        <v>2681</v>
      </c>
      <c r="F834" s="2">
        <v>40</v>
      </c>
      <c r="G834" s="2">
        <f t="shared" si="204"/>
        <v>80</v>
      </c>
      <c r="H834" s="3" t="s">
        <v>909</v>
      </c>
      <c r="I834" s="75"/>
      <c r="J834" s="72"/>
      <c r="K834" s="72"/>
      <c r="L834" s="72"/>
      <c r="M834" s="72"/>
      <c r="N834" s="72"/>
      <c r="O834" s="74">
        <f t="shared" si="205"/>
        <v>0</v>
      </c>
      <c r="P834" s="73">
        <f t="shared" si="206"/>
        <v>0</v>
      </c>
      <c r="Q834" s="73"/>
      <c r="R834" s="73"/>
      <c r="S834" s="71"/>
      <c r="T834" s="71"/>
    </row>
    <row r="835" spans="1:28" ht="26.25" x14ac:dyDescent="0.25">
      <c r="A835" s="24" t="s">
        <v>957</v>
      </c>
      <c r="B835" s="18" t="s">
        <v>4476</v>
      </c>
      <c r="C835" s="2" t="s">
        <v>2682</v>
      </c>
      <c r="D835" s="7" t="s">
        <v>874</v>
      </c>
      <c r="E835" s="8" t="s">
        <v>2683</v>
      </c>
      <c r="F835" s="2">
        <v>20</v>
      </c>
      <c r="G835" s="2">
        <f t="shared" si="204"/>
        <v>40</v>
      </c>
      <c r="H835" s="3" t="s">
        <v>909</v>
      </c>
      <c r="I835" s="75"/>
      <c r="J835" s="72"/>
      <c r="K835" s="72"/>
      <c r="L835" s="72"/>
      <c r="M835" s="72"/>
      <c r="N835" s="72"/>
      <c r="O835" s="74">
        <f t="shared" si="205"/>
        <v>0</v>
      </c>
      <c r="P835" s="73">
        <f t="shared" si="206"/>
        <v>0</v>
      </c>
      <c r="Q835" s="73"/>
      <c r="R835" s="73"/>
      <c r="S835" s="71"/>
      <c r="T835" s="71"/>
    </row>
    <row r="836" spans="1:28" ht="26.25" x14ac:dyDescent="0.25">
      <c r="A836" s="24" t="s">
        <v>957</v>
      </c>
      <c r="B836" s="18" t="s">
        <v>4477</v>
      </c>
      <c r="C836" s="2" t="s">
        <v>2684</v>
      </c>
      <c r="D836" s="7" t="s">
        <v>874</v>
      </c>
      <c r="E836" s="8" t="s">
        <v>2685</v>
      </c>
      <c r="F836" s="2">
        <v>20</v>
      </c>
      <c r="G836" s="2">
        <f t="shared" si="204"/>
        <v>40</v>
      </c>
      <c r="H836" s="3" t="s">
        <v>909</v>
      </c>
      <c r="I836" s="75"/>
      <c r="J836" s="72"/>
      <c r="K836" s="72"/>
      <c r="L836" s="72"/>
      <c r="M836" s="72"/>
      <c r="N836" s="72"/>
      <c r="O836" s="74">
        <f t="shared" si="205"/>
        <v>0</v>
      </c>
      <c r="P836" s="73">
        <f t="shared" si="206"/>
        <v>0</v>
      </c>
      <c r="Q836" s="73"/>
      <c r="R836" s="73"/>
      <c r="S836" s="71"/>
      <c r="T836" s="71"/>
    </row>
    <row r="837" spans="1:28" ht="26.25" x14ac:dyDescent="0.25">
      <c r="A837" s="24" t="s">
        <v>957</v>
      </c>
      <c r="B837" s="18" t="s">
        <v>4478</v>
      </c>
      <c r="C837" s="2" t="s">
        <v>2686</v>
      </c>
      <c r="D837" s="7" t="s">
        <v>874</v>
      </c>
      <c r="E837" s="8" t="s">
        <v>2687</v>
      </c>
      <c r="F837" s="2">
        <v>1200</v>
      </c>
      <c r="G837" s="2">
        <f t="shared" si="204"/>
        <v>2400</v>
      </c>
      <c r="H837" s="3" t="s">
        <v>909</v>
      </c>
      <c r="I837" s="75"/>
      <c r="J837" s="72"/>
      <c r="K837" s="72"/>
      <c r="L837" s="72"/>
      <c r="M837" s="72"/>
      <c r="N837" s="72"/>
      <c r="O837" s="74">
        <f t="shared" si="205"/>
        <v>0</v>
      </c>
      <c r="P837" s="73">
        <f t="shared" si="206"/>
        <v>0</v>
      </c>
      <c r="Q837" s="73"/>
      <c r="R837" s="73"/>
      <c r="S837" s="71"/>
      <c r="T837" s="71"/>
    </row>
    <row r="838" spans="1:28" ht="26.25" x14ac:dyDescent="0.25">
      <c r="A838" s="24" t="s">
        <v>957</v>
      </c>
      <c r="B838" s="18" t="s">
        <v>4479</v>
      </c>
      <c r="C838" s="2" t="s">
        <v>2688</v>
      </c>
      <c r="D838" s="7" t="s">
        <v>874</v>
      </c>
      <c r="E838" s="8" t="s">
        <v>2689</v>
      </c>
      <c r="F838" s="2">
        <v>20</v>
      </c>
      <c r="G838" s="2">
        <f t="shared" si="204"/>
        <v>40</v>
      </c>
      <c r="H838" s="3" t="s">
        <v>909</v>
      </c>
      <c r="I838" s="75"/>
      <c r="J838" s="72"/>
      <c r="K838" s="72"/>
      <c r="L838" s="72"/>
      <c r="M838" s="72"/>
      <c r="N838" s="72"/>
      <c r="O838" s="74">
        <f t="shared" si="205"/>
        <v>0</v>
      </c>
      <c r="P838" s="73">
        <f t="shared" si="206"/>
        <v>0</v>
      </c>
      <c r="Q838" s="73"/>
      <c r="R838" s="73"/>
      <c r="S838" s="71"/>
      <c r="T838" s="71"/>
    </row>
    <row r="839" spans="1:28" x14ac:dyDescent="0.25">
      <c r="A839" s="23" t="s">
        <v>957</v>
      </c>
      <c r="B839" s="19"/>
      <c r="C839" s="4"/>
      <c r="D839" s="5"/>
      <c r="E839" s="6" t="s">
        <v>2322</v>
      </c>
      <c r="F839" s="10"/>
      <c r="G839" s="42"/>
      <c r="H839" s="5"/>
      <c r="I839" s="67"/>
      <c r="J839" s="68"/>
      <c r="K839" s="68"/>
      <c r="L839" s="68"/>
      <c r="M839" s="68"/>
      <c r="N839" s="68"/>
      <c r="O839" s="83">
        <f>SUM(O742:O838)</f>
        <v>0</v>
      </c>
      <c r="P839" s="70">
        <f>SUM(P742:P838)</f>
        <v>0</v>
      </c>
      <c r="Q839" s="69"/>
      <c r="R839" s="69"/>
      <c r="S839" s="67"/>
      <c r="T839" s="67"/>
    </row>
    <row r="840" spans="1:28" x14ac:dyDescent="0.25">
      <c r="A840" s="24" t="s">
        <v>3963</v>
      </c>
      <c r="B840" s="18" t="s">
        <v>4486</v>
      </c>
      <c r="C840" s="9" t="s">
        <v>199</v>
      </c>
      <c r="D840" s="7" t="s">
        <v>878</v>
      </c>
      <c r="E840" s="7" t="s">
        <v>462</v>
      </c>
      <c r="F840" s="2">
        <v>10</v>
      </c>
      <c r="G840" s="2">
        <f>F840*2</f>
        <v>20</v>
      </c>
      <c r="H840" s="7" t="s">
        <v>1053</v>
      </c>
      <c r="I840" s="71"/>
      <c r="J840" s="72"/>
      <c r="K840" s="72"/>
      <c r="L840" s="73"/>
      <c r="M840" s="73"/>
      <c r="N840" s="73"/>
      <c r="O840" s="74">
        <f>G840*J840</f>
        <v>0</v>
      </c>
      <c r="P840" s="73">
        <f>L840*G840</f>
        <v>0</v>
      </c>
      <c r="Q840" s="73"/>
      <c r="R840" s="73"/>
      <c r="S840" s="71"/>
      <c r="T840" s="71"/>
    </row>
    <row r="841" spans="1:28" x14ac:dyDescent="0.25">
      <c r="A841" s="23" t="s">
        <v>3963</v>
      </c>
      <c r="B841" s="19"/>
      <c r="C841" s="4"/>
      <c r="D841" s="5"/>
      <c r="E841" s="6" t="s">
        <v>2322</v>
      </c>
      <c r="F841" s="10"/>
      <c r="G841" s="42"/>
      <c r="H841" s="5"/>
      <c r="I841" s="67"/>
      <c r="J841" s="68"/>
      <c r="K841" s="68"/>
      <c r="L841" s="69"/>
      <c r="M841" s="69"/>
      <c r="N841" s="69"/>
      <c r="O841" s="70">
        <f>SUM(O840)</f>
        <v>0</v>
      </c>
      <c r="P841" s="70">
        <f>SUM(P840)</f>
        <v>0</v>
      </c>
      <c r="Q841" s="69"/>
      <c r="R841" s="69"/>
      <c r="S841" s="67"/>
      <c r="T841" s="67"/>
    </row>
    <row r="842" spans="1:28" x14ac:dyDescent="0.25">
      <c r="A842" s="24" t="s">
        <v>4177</v>
      </c>
      <c r="B842" s="18" t="s">
        <v>4487</v>
      </c>
      <c r="C842" s="2" t="s">
        <v>1330</v>
      </c>
      <c r="D842" s="7" t="s">
        <v>1940</v>
      </c>
      <c r="E842" s="3" t="s">
        <v>1328</v>
      </c>
      <c r="F842" s="2">
        <v>20</v>
      </c>
      <c r="G842" s="2">
        <f t="shared" ref="G842:G843" si="207">F842*2</f>
        <v>40</v>
      </c>
      <c r="H842" s="7" t="s">
        <v>910</v>
      </c>
      <c r="I842" s="71"/>
      <c r="J842" s="72"/>
      <c r="K842" s="72"/>
      <c r="L842" s="73"/>
      <c r="M842" s="73"/>
      <c r="N842" s="73"/>
      <c r="O842" s="74">
        <f t="shared" ref="O842:O843" si="208">G842*J842</f>
        <v>0</v>
      </c>
      <c r="P842" s="73">
        <f t="shared" ref="P842:P843" si="209">L842*G842</f>
        <v>0</v>
      </c>
      <c r="Q842" s="73"/>
      <c r="R842" s="73"/>
      <c r="S842" s="71"/>
      <c r="T842" s="71"/>
    </row>
    <row r="843" spans="1:28" ht="26.25" x14ac:dyDescent="0.25">
      <c r="A843" s="24" t="s">
        <v>4177</v>
      </c>
      <c r="B843" s="18" t="s">
        <v>4488</v>
      </c>
      <c r="C843" s="2" t="s">
        <v>2449</v>
      </c>
      <c r="D843" s="7" t="s">
        <v>2450</v>
      </c>
      <c r="E843" s="3" t="s">
        <v>2448</v>
      </c>
      <c r="F843" s="2">
        <v>4</v>
      </c>
      <c r="G843" s="2">
        <f t="shared" si="207"/>
        <v>8</v>
      </c>
      <c r="H843" s="7" t="s">
        <v>910</v>
      </c>
      <c r="I843" s="71"/>
      <c r="J843" s="72"/>
      <c r="K843" s="72"/>
      <c r="L843" s="73"/>
      <c r="M843" s="73"/>
      <c r="N843" s="73"/>
      <c r="O843" s="74">
        <f t="shared" si="208"/>
        <v>0</v>
      </c>
      <c r="P843" s="73">
        <f t="shared" si="209"/>
        <v>0</v>
      </c>
      <c r="Q843" s="73"/>
      <c r="R843" s="73"/>
      <c r="S843" s="71"/>
      <c r="T843" s="71"/>
    </row>
    <row r="844" spans="1:28" s="26" customFormat="1" x14ac:dyDescent="0.25">
      <c r="A844" s="23" t="s">
        <v>4177</v>
      </c>
      <c r="B844" s="19"/>
      <c r="C844" s="4"/>
      <c r="D844" s="5"/>
      <c r="E844" s="6" t="s">
        <v>2322</v>
      </c>
      <c r="F844" s="10"/>
      <c r="G844" s="42"/>
      <c r="H844" s="5"/>
      <c r="I844" s="67"/>
      <c r="J844" s="68"/>
      <c r="K844" s="68"/>
      <c r="L844" s="69"/>
      <c r="M844" s="69"/>
      <c r="N844" s="69"/>
      <c r="O844" s="70">
        <f>SUM(O842:O843)</f>
        <v>0</v>
      </c>
      <c r="P844" s="70">
        <f>SUM(P842:P843)</f>
        <v>0</v>
      </c>
      <c r="Q844" s="69"/>
      <c r="R844" s="69"/>
      <c r="S844" s="67"/>
      <c r="T844" s="67"/>
      <c r="V844" s="58"/>
      <c r="W844" s="58"/>
      <c r="X844" s="58"/>
      <c r="Y844" s="58"/>
      <c r="Z844" s="58"/>
      <c r="AA844" s="58"/>
      <c r="AB844" s="58"/>
    </row>
    <row r="845" spans="1:28" x14ac:dyDescent="0.25">
      <c r="A845" s="24" t="s">
        <v>4174</v>
      </c>
      <c r="B845" s="18" t="s">
        <v>4489</v>
      </c>
      <c r="C845" s="9" t="s">
        <v>141</v>
      </c>
      <c r="D845" s="7" t="s">
        <v>885</v>
      </c>
      <c r="E845" s="7" t="s">
        <v>450</v>
      </c>
      <c r="F845" s="2">
        <v>24</v>
      </c>
      <c r="G845" s="2">
        <f t="shared" ref="G845:G852" si="210">F845*2</f>
        <v>48</v>
      </c>
      <c r="H845" s="7" t="s">
        <v>1053</v>
      </c>
      <c r="I845" s="71"/>
      <c r="J845" s="72"/>
      <c r="K845" s="72"/>
      <c r="L845" s="73"/>
      <c r="M845" s="73"/>
      <c r="N845" s="73"/>
      <c r="O845" s="74">
        <f t="shared" ref="O845:O852" si="211">G845*J845</f>
        <v>0</v>
      </c>
      <c r="P845" s="73">
        <f t="shared" ref="P845:P852" si="212">L845*G845</f>
        <v>0</v>
      </c>
      <c r="Q845" s="73"/>
      <c r="R845" s="73"/>
      <c r="S845" s="71"/>
      <c r="T845" s="71"/>
    </row>
    <row r="846" spans="1:28" ht="26.25" x14ac:dyDescent="0.25">
      <c r="A846" s="24" t="s">
        <v>4174</v>
      </c>
      <c r="B846" s="18" t="s">
        <v>4490</v>
      </c>
      <c r="C846" s="9" t="s">
        <v>347</v>
      </c>
      <c r="D846" s="7" t="s">
        <v>885</v>
      </c>
      <c r="E846" s="7" t="s">
        <v>451</v>
      </c>
      <c r="F846" s="2">
        <v>20</v>
      </c>
      <c r="G846" s="2">
        <f t="shared" si="210"/>
        <v>40</v>
      </c>
      <c r="H846" s="7" t="s">
        <v>1053</v>
      </c>
      <c r="I846" s="71"/>
      <c r="J846" s="72"/>
      <c r="K846" s="72"/>
      <c r="L846" s="73"/>
      <c r="M846" s="73"/>
      <c r="N846" s="73"/>
      <c r="O846" s="74">
        <f t="shared" si="211"/>
        <v>0</v>
      </c>
      <c r="P846" s="73">
        <f t="shared" si="212"/>
        <v>0</v>
      </c>
      <c r="Q846" s="73"/>
      <c r="R846" s="73"/>
      <c r="S846" s="71"/>
      <c r="T846" s="71"/>
    </row>
    <row r="847" spans="1:28" x14ac:dyDescent="0.25">
      <c r="A847" s="24" t="s">
        <v>4174</v>
      </c>
      <c r="B847" s="18" t="s">
        <v>4492</v>
      </c>
      <c r="C847" s="9" t="s">
        <v>3</v>
      </c>
      <c r="D847" s="7" t="s">
        <v>885</v>
      </c>
      <c r="E847" s="7" t="s">
        <v>452</v>
      </c>
      <c r="F847" s="2">
        <v>4</v>
      </c>
      <c r="G847" s="2">
        <f t="shared" si="210"/>
        <v>8</v>
      </c>
      <c r="H847" s="7" t="s">
        <v>1053</v>
      </c>
      <c r="I847" s="71"/>
      <c r="J847" s="72"/>
      <c r="K847" s="72"/>
      <c r="L847" s="73"/>
      <c r="M847" s="73"/>
      <c r="N847" s="73"/>
      <c r="O847" s="74">
        <f t="shared" si="211"/>
        <v>0</v>
      </c>
      <c r="P847" s="73">
        <f t="shared" si="212"/>
        <v>0</v>
      </c>
      <c r="Q847" s="73"/>
      <c r="R847" s="73"/>
      <c r="S847" s="71"/>
      <c r="T847" s="71"/>
    </row>
    <row r="848" spans="1:28" ht="26.25" x14ac:dyDescent="0.25">
      <c r="A848" s="24" t="s">
        <v>4174</v>
      </c>
      <c r="B848" s="18" t="s">
        <v>4493</v>
      </c>
      <c r="C848" s="9" t="s">
        <v>66</v>
      </c>
      <c r="D848" s="7" t="s">
        <v>885</v>
      </c>
      <c r="E848" s="7" t="s">
        <v>527</v>
      </c>
      <c r="F848" s="2">
        <v>2</v>
      </c>
      <c r="G848" s="2">
        <f t="shared" si="210"/>
        <v>4</v>
      </c>
      <c r="H848" s="7" t="s">
        <v>2001</v>
      </c>
      <c r="I848" s="71"/>
      <c r="J848" s="72"/>
      <c r="K848" s="72"/>
      <c r="L848" s="73"/>
      <c r="M848" s="73"/>
      <c r="N848" s="73"/>
      <c r="O848" s="74">
        <f t="shared" si="211"/>
        <v>0</v>
      </c>
      <c r="P848" s="73">
        <f t="shared" si="212"/>
        <v>0</v>
      </c>
      <c r="Q848" s="73"/>
      <c r="R848" s="73"/>
      <c r="S848" s="71"/>
      <c r="T848" s="71"/>
    </row>
    <row r="849" spans="1:20" ht="26.25" x14ac:dyDescent="0.25">
      <c r="A849" s="24" t="s">
        <v>4174</v>
      </c>
      <c r="B849" s="18" t="s">
        <v>4494</v>
      </c>
      <c r="C849" s="9" t="s">
        <v>100</v>
      </c>
      <c r="D849" s="7" t="s">
        <v>885</v>
      </c>
      <c r="E849" s="7" t="s">
        <v>528</v>
      </c>
      <c r="F849" s="2">
        <v>2</v>
      </c>
      <c r="G849" s="2">
        <f t="shared" si="210"/>
        <v>4</v>
      </c>
      <c r="H849" s="7" t="s">
        <v>2001</v>
      </c>
      <c r="I849" s="71"/>
      <c r="J849" s="72"/>
      <c r="K849" s="72"/>
      <c r="L849" s="73"/>
      <c r="M849" s="73"/>
      <c r="N849" s="73"/>
      <c r="O849" s="74">
        <f t="shared" si="211"/>
        <v>0</v>
      </c>
      <c r="P849" s="73">
        <f t="shared" si="212"/>
        <v>0</v>
      </c>
      <c r="Q849" s="73"/>
      <c r="R849" s="73"/>
      <c r="S849" s="71"/>
      <c r="T849" s="71"/>
    </row>
    <row r="850" spans="1:20" x14ac:dyDescent="0.25">
      <c r="A850" s="24" t="s">
        <v>4174</v>
      </c>
      <c r="B850" s="18" t="s">
        <v>4491</v>
      </c>
      <c r="C850" s="9" t="s">
        <v>55</v>
      </c>
      <c r="D850" s="7" t="s">
        <v>885</v>
      </c>
      <c r="E850" s="7" t="s">
        <v>529</v>
      </c>
      <c r="F850" s="2">
        <v>2</v>
      </c>
      <c r="G850" s="2">
        <f t="shared" si="210"/>
        <v>4</v>
      </c>
      <c r="H850" s="7" t="s">
        <v>2001</v>
      </c>
      <c r="I850" s="71"/>
      <c r="J850" s="72"/>
      <c r="K850" s="72"/>
      <c r="L850" s="73"/>
      <c r="M850" s="73"/>
      <c r="N850" s="73"/>
      <c r="O850" s="74">
        <f t="shared" si="211"/>
        <v>0</v>
      </c>
      <c r="P850" s="73">
        <f t="shared" si="212"/>
        <v>0</v>
      </c>
      <c r="Q850" s="73"/>
      <c r="R850" s="73"/>
      <c r="S850" s="71"/>
      <c r="T850" s="71"/>
    </row>
    <row r="851" spans="1:20" ht="26.25" x14ac:dyDescent="0.25">
      <c r="A851" s="24" t="s">
        <v>4174</v>
      </c>
      <c r="B851" s="18" t="s">
        <v>4495</v>
      </c>
      <c r="C851" s="9" t="s">
        <v>405</v>
      </c>
      <c r="D851" s="7" t="s">
        <v>885</v>
      </c>
      <c r="E851" s="7" t="s">
        <v>724</v>
      </c>
      <c r="F851" s="2">
        <v>2</v>
      </c>
      <c r="G851" s="2">
        <f t="shared" si="210"/>
        <v>4</v>
      </c>
      <c r="H851" s="7" t="s">
        <v>2001</v>
      </c>
      <c r="I851" s="71"/>
      <c r="J851" s="72"/>
      <c r="K851" s="72"/>
      <c r="L851" s="73"/>
      <c r="M851" s="73"/>
      <c r="N851" s="73"/>
      <c r="O851" s="74">
        <f t="shared" si="211"/>
        <v>0</v>
      </c>
      <c r="P851" s="73">
        <f t="shared" si="212"/>
        <v>0</v>
      </c>
      <c r="Q851" s="73"/>
      <c r="R851" s="73"/>
      <c r="S851" s="71"/>
      <c r="T851" s="71"/>
    </row>
    <row r="852" spans="1:20" ht="26.25" x14ac:dyDescent="0.25">
      <c r="A852" s="24" t="s">
        <v>4174</v>
      </c>
      <c r="B852" s="18" t="s">
        <v>4496</v>
      </c>
      <c r="C852" s="9" t="s">
        <v>389</v>
      </c>
      <c r="D852" s="7" t="s">
        <v>885</v>
      </c>
      <c r="E852" s="7" t="s">
        <v>784</v>
      </c>
      <c r="F852" s="2">
        <v>4</v>
      </c>
      <c r="G852" s="2">
        <f t="shared" si="210"/>
        <v>8</v>
      </c>
      <c r="H852" s="7" t="s">
        <v>2001</v>
      </c>
      <c r="I852" s="71"/>
      <c r="J852" s="72"/>
      <c r="K852" s="72"/>
      <c r="L852" s="73"/>
      <c r="M852" s="73"/>
      <c r="N852" s="73"/>
      <c r="O852" s="74">
        <f t="shared" si="211"/>
        <v>0</v>
      </c>
      <c r="P852" s="73">
        <f t="shared" si="212"/>
        <v>0</v>
      </c>
      <c r="Q852" s="73"/>
      <c r="R852" s="73"/>
      <c r="S852" s="71"/>
      <c r="T852" s="71"/>
    </row>
    <row r="853" spans="1:20" x14ac:dyDescent="0.25">
      <c r="A853" s="23" t="s">
        <v>4174</v>
      </c>
      <c r="B853" s="19"/>
      <c r="C853" s="4"/>
      <c r="D853" s="5"/>
      <c r="E853" s="6" t="s">
        <v>2322</v>
      </c>
      <c r="F853" s="10"/>
      <c r="G853" s="42"/>
      <c r="H853" s="5"/>
      <c r="I853" s="67"/>
      <c r="J853" s="68"/>
      <c r="K853" s="68"/>
      <c r="L853" s="69"/>
      <c r="M853" s="69"/>
      <c r="N853" s="69"/>
      <c r="O853" s="70">
        <f>SUM(O845:O852)</f>
        <v>0</v>
      </c>
      <c r="P853" s="70">
        <f>SUM(P845:P852)</f>
        <v>0</v>
      </c>
      <c r="Q853" s="69"/>
      <c r="R853" s="69"/>
      <c r="S853" s="67"/>
      <c r="T853" s="67"/>
    </row>
    <row r="854" spans="1:20" x14ac:dyDescent="0.25">
      <c r="A854" s="24" t="s">
        <v>4483</v>
      </c>
      <c r="B854" s="18" t="s">
        <v>4497</v>
      </c>
      <c r="C854" s="2" t="s">
        <v>1122</v>
      </c>
      <c r="D854" s="3" t="s">
        <v>2007</v>
      </c>
      <c r="E854" s="3" t="s">
        <v>2005</v>
      </c>
      <c r="F854" s="2">
        <v>480</v>
      </c>
      <c r="G854" s="2">
        <f>F854*2</f>
        <v>960</v>
      </c>
      <c r="H854" s="3" t="s">
        <v>909</v>
      </c>
      <c r="I854" s="75"/>
      <c r="J854" s="74"/>
      <c r="K854" s="74"/>
      <c r="L854" s="74"/>
      <c r="M854" s="74"/>
      <c r="N854" s="74"/>
      <c r="O854" s="74">
        <f>G854*J854</f>
        <v>0</v>
      </c>
      <c r="P854" s="73">
        <f>L854*G854</f>
        <v>0</v>
      </c>
      <c r="Q854" s="73"/>
      <c r="R854" s="73"/>
      <c r="S854" s="75"/>
      <c r="T854" s="75"/>
    </row>
    <row r="855" spans="1:20" x14ac:dyDescent="0.25">
      <c r="A855" s="23" t="s">
        <v>4483</v>
      </c>
      <c r="B855" s="19"/>
      <c r="C855" s="4"/>
      <c r="D855" s="5"/>
      <c r="E855" s="6" t="s">
        <v>2322</v>
      </c>
      <c r="F855" s="10"/>
      <c r="G855" s="42"/>
      <c r="H855" s="5"/>
      <c r="I855" s="67"/>
      <c r="J855" s="68"/>
      <c r="K855" s="68"/>
      <c r="L855" s="69"/>
      <c r="M855" s="69"/>
      <c r="N855" s="69"/>
      <c r="O855" s="70">
        <f>SUM(O854)</f>
        <v>0</v>
      </c>
      <c r="P855" s="70">
        <f>SUM(P854)</f>
        <v>0</v>
      </c>
      <c r="Q855" s="69"/>
      <c r="R855" s="69"/>
      <c r="S855" s="67"/>
      <c r="T855" s="67"/>
    </row>
    <row r="856" spans="1:20" x14ac:dyDescent="0.25">
      <c r="A856" s="24" t="s">
        <v>2783</v>
      </c>
      <c r="B856" s="18" t="s">
        <v>4498</v>
      </c>
      <c r="C856" s="9" t="s">
        <v>188</v>
      </c>
      <c r="D856" s="7" t="s">
        <v>906</v>
      </c>
      <c r="E856" s="7" t="s">
        <v>802</v>
      </c>
      <c r="F856" s="2">
        <v>10</v>
      </c>
      <c r="G856" s="2">
        <f t="shared" ref="G856:G866" si="213">F856*2</f>
        <v>20</v>
      </c>
      <c r="H856" s="7" t="s">
        <v>909</v>
      </c>
      <c r="I856" s="71"/>
      <c r="J856" s="74"/>
      <c r="K856" s="74"/>
      <c r="L856" s="73"/>
      <c r="M856" s="73"/>
      <c r="N856" s="73"/>
      <c r="O856" s="74">
        <f t="shared" ref="O856:O866" si="214">G856*J856</f>
        <v>0</v>
      </c>
      <c r="P856" s="73">
        <f t="shared" ref="P856:P866" si="215">L856*G856</f>
        <v>0</v>
      </c>
      <c r="Q856" s="73"/>
      <c r="R856" s="73"/>
      <c r="S856" s="71"/>
      <c r="T856" s="71"/>
    </row>
    <row r="857" spans="1:20" ht="26.25" x14ac:dyDescent="0.25">
      <c r="A857" s="24" t="s">
        <v>2783</v>
      </c>
      <c r="B857" s="18" t="s">
        <v>4499</v>
      </c>
      <c r="C857" s="9" t="s">
        <v>171</v>
      </c>
      <c r="D857" s="7" t="s">
        <v>906</v>
      </c>
      <c r="E857" s="7" t="s">
        <v>833</v>
      </c>
      <c r="F857" s="2">
        <v>24</v>
      </c>
      <c r="G857" s="2">
        <f t="shared" si="213"/>
        <v>48</v>
      </c>
      <c r="H857" s="7" t="s">
        <v>909</v>
      </c>
      <c r="I857" s="71"/>
      <c r="J857" s="74"/>
      <c r="K857" s="74"/>
      <c r="L857" s="73"/>
      <c r="M857" s="73"/>
      <c r="N857" s="73"/>
      <c r="O857" s="74">
        <f t="shared" si="214"/>
        <v>0</v>
      </c>
      <c r="P857" s="73">
        <f t="shared" si="215"/>
        <v>0</v>
      </c>
      <c r="Q857" s="73"/>
      <c r="R857" s="73"/>
      <c r="S857" s="71"/>
      <c r="T857" s="71"/>
    </row>
    <row r="858" spans="1:20" ht="26.25" x14ac:dyDescent="0.25">
      <c r="A858" s="24" t="s">
        <v>2783</v>
      </c>
      <c r="B858" s="18" t="s">
        <v>4501</v>
      </c>
      <c r="C858" s="9" t="s">
        <v>52</v>
      </c>
      <c r="D858" s="7" t="s">
        <v>906</v>
      </c>
      <c r="E858" s="7" t="s">
        <v>837</v>
      </c>
      <c r="F858" s="2">
        <v>10</v>
      </c>
      <c r="G858" s="2">
        <f t="shared" si="213"/>
        <v>20</v>
      </c>
      <c r="H858" s="7" t="s">
        <v>909</v>
      </c>
      <c r="I858" s="71"/>
      <c r="J858" s="74"/>
      <c r="K858" s="74"/>
      <c r="L858" s="73"/>
      <c r="M858" s="73"/>
      <c r="N858" s="73"/>
      <c r="O858" s="74">
        <f t="shared" si="214"/>
        <v>0</v>
      </c>
      <c r="P858" s="73">
        <f t="shared" si="215"/>
        <v>0</v>
      </c>
      <c r="Q858" s="73"/>
      <c r="R858" s="73"/>
      <c r="S858" s="71"/>
      <c r="T858" s="71"/>
    </row>
    <row r="859" spans="1:20" ht="26.25" x14ac:dyDescent="0.25">
      <c r="A859" s="24" t="s">
        <v>2783</v>
      </c>
      <c r="B859" s="18" t="s">
        <v>4502</v>
      </c>
      <c r="C859" s="9" t="s">
        <v>214</v>
      </c>
      <c r="D859" s="7" t="s">
        <v>906</v>
      </c>
      <c r="E859" s="7" t="s">
        <v>838</v>
      </c>
      <c r="F859" s="2">
        <v>20</v>
      </c>
      <c r="G859" s="2">
        <f t="shared" si="213"/>
        <v>40</v>
      </c>
      <c r="H859" s="7" t="s">
        <v>909</v>
      </c>
      <c r="I859" s="71"/>
      <c r="J859" s="74"/>
      <c r="K859" s="74"/>
      <c r="L859" s="73"/>
      <c r="M859" s="73"/>
      <c r="N859" s="73"/>
      <c r="O859" s="74">
        <f t="shared" si="214"/>
        <v>0</v>
      </c>
      <c r="P859" s="73">
        <f t="shared" si="215"/>
        <v>0</v>
      </c>
      <c r="Q859" s="73"/>
      <c r="R859" s="73"/>
      <c r="S859" s="71"/>
      <c r="T859" s="71"/>
    </row>
    <row r="860" spans="1:20" ht="26.25" x14ac:dyDescent="0.25">
      <c r="A860" s="24" t="s">
        <v>2783</v>
      </c>
      <c r="B860" s="18" t="s">
        <v>4500</v>
      </c>
      <c r="C860" s="9" t="s">
        <v>21</v>
      </c>
      <c r="D860" s="7" t="s">
        <v>906</v>
      </c>
      <c r="E860" s="7" t="s">
        <v>839</v>
      </c>
      <c r="F860" s="2">
        <v>126</v>
      </c>
      <c r="G860" s="2">
        <f t="shared" si="213"/>
        <v>252</v>
      </c>
      <c r="H860" s="7" t="s">
        <v>909</v>
      </c>
      <c r="I860" s="71"/>
      <c r="J860" s="74"/>
      <c r="K860" s="74"/>
      <c r="L860" s="73"/>
      <c r="M860" s="73"/>
      <c r="N860" s="73"/>
      <c r="O860" s="74">
        <f t="shared" si="214"/>
        <v>0</v>
      </c>
      <c r="P860" s="73">
        <f t="shared" si="215"/>
        <v>0</v>
      </c>
      <c r="Q860" s="73"/>
      <c r="R860" s="73"/>
      <c r="S860" s="71"/>
      <c r="T860" s="71"/>
    </row>
    <row r="861" spans="1:20" ht="26.25" x14ac:dyDescent="0.25">
      <c r="A861" s="24" t="s">
        <v>2783</v>
      </c>
      <c r="B861" s="18" t="s">
        <v>4503</v>
      </c>
      <c r="C861" s="9" t="s">
        <v>260</v>
      </c>
      <c r="D861" s="7" t="s">
        <v>906</v>
      </c>
      <c r="E861" s="7" t="s">
        <v>840</v>
      </c>
      <c r="F861" s="2">
        <v>12</v>
      </c>
      <c r="G861" s="2">
        <f t="shared" si="213"/>
        <v>24</v>
      </c>
      <c r="H861" s="7" t="s">
        <v>909</v>
      </c>
      <c r="I861" s="71"/>
      <c r="J861" s="74"/>
      <c r="K861" s="74"/>
      <c r="L861" s="73"/>
      <c r="M861" s="73"/>
      <c r="N861" s="73"/>
      <c r="O861" s="74">
        <f t="shared" si="214"/>
        <v>0</v>
      </c>
      <c r="P861" s="73">
        <f t="shared" si="215"/>
        <v>0</v>
      </c>
      <c r="Q861" s="73"/>
      <c r="R861" s="73"/>
      <c r="S861" s="71"/>
      <c r="T861" s="71"/>
    </row>
    <row r="862" spans="1:20" ht="26.25" x14ac:dyDescent="0.25">
      <c r="A862" s="24" t="s">
        <v>2783</v>
      </c>
      <c r="B862" s="18" t="s">
        <v>4504</v>
      </c>
      <c r="C862" s="2" t="s">
        <v>1124</v>
      </c>
      <c r="D862" s="7" t="s">
        <v>906</v>
      </c>
      <c r="E862" s="3" t="s">
        <v>1123</v>
      </c>
      <c r="F862" s="2">
        <v>40</v>
      </c>
      <c r="G862" s="2">
        <f t="shared" si="213"/>
        <v>80</v>
      </c>
      <c r="H862" s="7" t="s">
        <v>909</v>
      </c>
      <c r="I862" s="71"/>
      <c r="J862" s="74"/>
      <c r="K862" s="74"/>
      <c r="L862" s="73"/>
      <c r="M862" s="73"/>
      <c r="N862" s="73"/>
      <c r="O862" s="74">
        <f t="shared" si="214"/>
        <v>0</v>
      </c>
      <c r="P862" s="73">
        <f t="shared" si="215"/>
        <v>0</v>
      </c>
      <c r="Q862" s="73"/>
      <c r="R862" s="73"/>
      <c r="S862" s="71"/>
      <c r="T862" s="71"/>
    </row>
    <row r="863" spans="1:20" ht="26.25" x14ac:dyDescent="0.25">
      <c r="A863" s="24" t="s">
        <v>2783</v>
      </c>
      <c r="B863" s="18" t="s">
        <v>4505</v>
      </c>
      <c r="C863" s="2" t="s">
        <v>1127</v>
      </c>
      <c r="D863" s="7" t="s">
        <v>906</v>
      </c>
      <c r="E863" s="3" t="s">
        <v>1126</v>
      </c>
      <c r="F863" s="2">
        <v>500</v>
      </c>
      <c r="G863" s="2">
        <f t="shared" si="213"/>
        <v>1000</v>
      </c>
      <c r="H863" s="7" t="s">
        <v>909</v>
      </c>
      <c r="I863" s="71"/>
      <c r="J863" s="74"/>
      <c r="K863" s="74"/>
      <c r="L863" s="73"/>
      <c r="M863" s="73"/>
      <c r="N863" s="73"/>
      <c r="O863" s="74">
        <f t="shared" si="214"/>
        <v>0</v>
      </c>
      <c r="P863" s="73">
        <f t="shared" si="215"/>
        <v>0</v>
      </c>
      <c r="Q863" s="73"/>
      <c r="R863" s="73"/>
      <c r="S863" s="71"/>
      <c r="T863" s="71"/>
    </row>
    <row r="864" spans="1:20" ht="26.25" x14ac:dyDescent="0.25">
      <c r="A864" s="24" t="s">
        <v>2783</v>
      </c>
      <c r="B864" s="18" t="s">
        <v>4506</v>
      </c>
      <c r="C864" s="2" t="s">
        <v>1129</v>
      </c>
      <c r="D864" s="7" t="s">
        <v>906</v>
      </c>
      <c r="E864" s="3" t="s">
        <v>1128</v>
      </c>
      <c r="F864" s="2">
        <v>20</v>
      </c>
      <c r="G864" s="2">
        <f t="shared" si="213"/>
        <v>40</v>
      </c>
      <c r="H864" s="7" t="s">
        <v>909</v>
      </c>
      <c r="I864" s="71"/>
      <c r="J864" s="74"/>
      <c r="K864" s="74"/>
      <c r="L864" s="73"/>
      <c r="M864" s="73"/>
      <c r="N864" s="73"/>
      <c r="O864" s="74">
        <f t="shared" si="214"/>
        <v>0</v>
      </c>
      <c r="P864" s="73">
        <f t="shared" si="215"/>
        <v>0</v>
      </c>
      <c r="Q864" s="73"/>
      <c r="R864" s="73"/>
      <c r="S864" s="71"/>
      <c r="T864" s="71"/>
    </row>
    <row r="865" spans="1:20" ht="26.25" x14ac:dyDescent="0.25">
      <c r="A865" s="24" t="s">
        <v>2783</v>
      </c>
      <c r="B865" s="18" t="s">
        <v>4507</v>
      </c>
      <c r="C865" s="9" t="s">
        <v>1131</v>
      </c>
      <c r="D865" s="7" t="s">
        <v>906</v>
      </c>
      <c r="E865" s="3" t="s">
        <v>1130</v>
      </c>
      <c r="F865" s="2">
        <v>20</v>
      </c>
      <c r="G865" s="2">
        <f t="shared" si="213"/>
        <v>40</v>
      </c>
      <c r="H865" s="7" t="s">
        <v>909</v>
      </c>
      <c r="I865" s="71"/>
      <c r="J865" s="74"/>
      <c r="K865" s="74"/>
      <c r="L865" s="73"/>
      <c r="M865" s="73"/>
      <c r="N865" s="73"/>
      <c r="O865" s="74">
        <f t="shared" si="214"/>
        <v>0</v>
      </c>
      <c r="P865" s="73">
        <f t="shared" si="215"/>
        <v>0</v>
      </c>
      <c r="Q865" s="73"/>
      <c r="R865" s="73"/>
      <c r="S865" s="71"/>
      <c r="T865" s="71"/>
    </row>
    <row r="866" spans="1:20" ht="26.25" x14ac:dyDescent="0.25">
      <c r="A866" s="24" t="s">
        <v>2783</v>
      </c>
      <c r="B866" s="18" t="s">
        <v>4508</v>
      </c>
      <c r="C866" s="2" t="s">
        <v>1133</v>
      </c>
      <c r="D866" s="7" t="s">
        <v>906</v>
      </c>
      <c r="E866" s="3" t="s">
        <v>1132</v>
      </c>
      <c r="F866" s="2">
        <v>20</v>
      </c>
      <c r="G866" s="2">
        <f t="shared" si="213"/>
        <v>40</v>
      </c>
      <c r="H866" s="7" t="s">
        <v>909</v>
      </c>
      <c r="I866" s="71"/>
      <c r="J866" s="74"/>
      <c r="K866" s="74"/>
      <c r="L866" s="73"/>
      <c r="M866" s="73"/>
      <c r="N866" s="73"/>
      <c r="O866" s="74">
        <f t="shared" si="214"/>
        <v>0</v>
      </c>
      <c r="P866" s="73">
        <f t="shared" si="215"/>
        <v>0</v>
      </c>
      <c r="Q866" s="73"/>
      <c r="R866" s="73"/>
      <c r="S866" s="71"/>
      <c r="T866" s="71"/>
    </row>
    <row r="867" spans="1:20" x14ac:dyDescent="0.25">
      <c r="A867" s="23" t="s">
        <v>2783</v>
      </c>
      <c r="B867" s="19"/>
      <c r="C867" s="4"/>
      <c r="D867" s="5"/>
      <c r="E867" s="6" t="s">
        <v>2322</v>
      </c>
      <c r="F867" s="10"/>
      <c r="G867" s="42"/>
      <c r="H867" s="5"/>
      <c r="I867" s="67"/>
      <c r="J867" s="68"/>
      <c r="K867" s="68"/>
      <c r="L867" s="69"/>
      <c r="M867" s="69"/>
      <c r="N867" s="69"/>
      <c r="O867" s="70">
        <f>SUM(O856:O866)</f>
        <v>0</v>
      </c>
      <c r="P867" s="70">
        <f>SUM(P856:P866)</f>
        <v>0</v>
      </c>
      <c r="Q867" s="69"/>
      <c r="R867" s="69"/>
      <c r="S867" s="67"/>
      <c r="T867" s="67"/>
    </row>
    <row r="868" spans="1:20" ht="26.25" x14ac:dyDescent="0.25">
      <c r="A868" s="24" t="s">
        <v>2786</v>
      </c>
      <c r="B868" s="18" t="s">
        <v>4509</v>
      </c>
      <c r="C868" s="9" t="s">
        <v>27</v>
      </c>
      <c r="D868" s="7" t="s">
        <v>890</v>
      </c>
      <c r="E868" s="7" t="s">
        <v>581</v>
      </c>
      <c r="F868" s="2">
        <v>2</v>
      </c>
      <c r="G868" s="2">
        <f>F868*2</f>
        <v>4</v>
      </c>
      <c r="H868" s="7" t="s">
        <v>909</v>
      </c>
      <c r="I868" s="71"/>
      <c r="J868" s="72"/>
      <c r="K868" s="72"/>
      <c r="L868" s="73"/>
      <c r="M868" s="73"/>
      <c r="N868" s="73"/>
      <c r="O868" s="74">
        <f>G868*J868</f>
        <v>0</v>
      </c>
      <c r="P868" s="73">
        <f>L868*G868</f>
        <v>0</v>
      </c>
      <c r="Q868" s="73"/>
      <c r="R868" s="73"/>
      <c r="S868" s="71"/>
      <c r="T868" s="71"/>
    </row>
    <row r="869" spans="1:20" x14ac:dyDescent="0.25">
      <c r="A869" s="23" t="s">
        <v>2786</v>
      </c>
      <c r="B869" s="19"/>
      <c r="C869" s="4"/>
      <c r="D869" s="5"/>
      <c r="E869" s="6" t="s">
        <v>2322</v>
      </c>
      <c r="F869" s="10"/>
      <c r="G869" s="42"/>
      <c r="H869" s="11"/>
      <c r="I869" s="79"/>
      <c r="J869" s="68"/>
      <c r="K869" s="68"/>
      <c r="L869" s="69"/>
      <c r="M869" s="69"/>
      <c r="N869" s="69"/>
      <c r="O869" s="70">
        <f>SUM(O868)</f>
        <v>0</v>
      </c>
      <c r="P869" s="70">
        <f>SUM(P868)</f>
        <v>0</v>
      </c>
      <c r="Q869" s="69"/>
      <c r="R869" s="69"/>
      <c r="S869" s="67"/>
      <c r="T869" s="67"/>
    </row>
    <row r="870" spans="1:20" ht="26.25" x14ac:dyDescent="0.25">
      <c r="A870" s="24" t="s">
        <v>4484</v>
      </c>
      <c r="B870" s="18" t="s">
        <v>4510</v>
      </c>
      <c r="C870" s="2" t="s">
        <v>1135</v>
      </c>
      <c r="D870" s="7" t="s">
        <v>1941</v>
      </c>
      <c r="E870" s="3" t="s">
        <v>1134</v>
      </c>
      <c r="F870" s="2">
        <v>20</v>
      </c>
      <c r="G870" s="2">
        <f>F870*2</f>
        <v>40</v>
      </c>
      <c r="H870" s="7" t="s">
        <v>909</v>
      </c>
      <c r="I870" s="71"/>
      <c r="J870" s="72"/>
      <c r="K870" s="72"/>
      <c r="L870" s="73"/>
      <c r="M870" s="73"/>
      <c r="N870" s="73"/>
      <c r="O870" s="74">
        <f>G870*J870</f>
        <v>0</v>
      </c>
      <c r="P870" s="73">
        <f>L870*G870</f>
        <v>0</v>
      </c>
      <c r="Q870" s="73"/>
      <c r="R870" s="73"/>
      <c r="S870" s="71"/>
      <c r="T870" s="71"/>
    </row>
    <row r="871" spans="1:20" x14ac:dyDescent="0.25">
      <c r="A871" s="23" t="s">
        <v>4484</v>
      </c>
      <c r="B871" s="19"/>
      <c r="C871" s="4"/>
      <c r="D871" s="5"/>
      <c r="E871" s="6" t="s">
        <v>2322</v>
      </c>
      <c r="F871" s="10"/>
      <c r="G871" s="42"/>
      <c r="H871" s="5"/>
      <c r="I871" s="67"/>
      <c r="J871" s="68"/>
      <c r="K871" s="68"/>
      <c r="L871" s="69"/>
      <c r="M871" s="81"/>
      <c r="N871" s="81"/>
      <c r="O871" s="82">
        <f>SUM(O870)</f>
        <v>0</v>
      </c>
      <c r="P871" s="70">
        <f>SUM(P870)</f>
        <v>0</v>
      </c>
      <c r="Q871" s="69"/>
      <c r="R871" s="69"/>
      <c r="S871" s="67"/>
      <c r="T871" s="67"/>
    </row>
    <row r="872" spans="1:20" ht="26.25" x14ac:dyDescent="0.25">
      <c r="A872" s="24" t="s">
        <v>4485</v>
      </c>
      <c r="B872" s="18" t="s">
        <v>4511</v>
      </c>
      <c r="C872" s="2">
        <v>8012964</v>
      </c>
      <c r="D872" s="7" t="s">
        <v>2312</v>
      </c>
      <c r="E872" s="8" t="s">
        <v>3343</v>
      </c>
      <c r="F872" s="2">
        <v>4</v>
      </c>
      <c r="G872" s="2">
        <f t="shared" ref="G872:G895" si="216">F872*2</f>
        <v>8</v>
      </c>
      <c r="H872" s="7" t="s">
        <v>910</v>
      </c>
      <c r="I872" s="71"/>
      <c r="J872" s="78"/>
      <c r="K872" s="78"/>
      <c r="L872" s="73"/>
      <c r="M872" s="73"/>
      <c r="N872" s="73"/>
      <c r="O872" s="74">
        <f t="shared" ref="O872:O895" si="217">G872*J872</f>
        <v>0</v>
      </c>
      <c r="P872" s="73">
        <f t="shared" ref="P872:P895" si="218">L872*G872</f>
        <v>0</v>
      </c>
      <c r="Q872" s="73"/>
      <c r="R872" s="73"/>
      <c r="S872" s="71"/>
      <c r="T872" s="71"/>
    </row>
    <row r="873" spans="1:20" ht="26.25" x14ac:dyDescent="0.25">
      <c r="A873" s="24" t="s">
        <v>4485</v>
      </c>
      <c r="B873" s="18" t="s">
        <v>4512</v>
      </c>
      <c r="C873" s="2">
        <v>8104159</v>
      </c>
      <c r="D873" s="7" t="s">
        <v>2312</v>
      </c>
      <c r="E873" s="8" t="s">
        <v>3344</v>
      </c>
      <c r="F873" s="2">
        <v>28</v>
      </c>
      <c r="G873" s="2">
        <f t="shared" si="216"/>
        <v>56</v>
      </c>
      <c r="H873" s="7" t="s">
        <v>910</v>
      </c>
      <c r="I873" s="71"/>
      <c r="J873" s="78"/>
      <c r="K873" s="78"/>
      <c r="L873" s="73"/>
      <c r="M873" s="73"/>
      <c r="N873" s="73"/>
      <c r="O873" s="74">
        <f t="shared" si="217"/>
        <v>0</v>
      </c>
      <c r="P873" s="73">
        <f t="shared" si="218"/>
        <v>0</v>
      </c>
      <c r="Q873" s="73"/>
      <c r="R873" s="73"/>
      <c r="S873" s="71"/>
      <c r="T873" s="71"/>
    </row>
    <row r="874" spans="1:20" ht="26.25" x14ac:dyDescent="0.25">
      <c r="A874" s="24" t="s">
        <v>4485</v>
      </c>
      <c r="B874" s="18" t="s">
        <v>4513</v>
      </c>
      <c r="C874" s="2">
        <v>8107520</v>
      </c>
      <c r="D874" s="7" t="s">
        <v>2312</v>
      </c>
      <c r="E874" s="8" t="s">
        <v>3345</v>
      </c>
      <c r="F874" s="2">
        <v>2</v>
      </c>
      <c r="G874" s="2">
        <f t="shared" si="216"/>
        <v>4</v>
      </c>
      <c r="H874" s="7" t="s">
        <v>910</v>
      </c>
      <c r="I874" s="71"/>
      <c r="J874" s="78"/>
      <c r="K874" s="78"/>
      <c r="L874" s="73"/>
      <c r="M874" s="73"/>
      <c r="N874" s="73"/>
      <c r="O874" s="74">
        <f t="shared" si="217"/>
        <v>0</v>
      </c>
      <c r="P874" s="73">
        <f t="shared" si="218"/>
        <v>0</v>
      </c>
      <c r="Q874" s="73"/>
      <c r="R874" s="73"/>
      <c r="S874" s="71"/>
      <c r="T874" s="71"/>
    </row>
    <row r="875" spans="1:20" ht="26.25" x14ac:dyDescent="0.25">
      <c r="A875" s="24" t="s">
        <v>4485</v>
      </c>
      <c r="B875" s="18" t="s">
        <v>4514</v>
      </c>
      <c r="C875" s="2">
        <v>8500320</v>
      </c>
      <c r="D875" s="7" t="s">
        <v>2312</v>
      </c>
      <c r="E875" s="8" t="s">
        <v>3346</v>
      </c>
      <c r="F875" s="2">
        <v>4</v>
      </c>
      <c r="G875" s="2">
        <f t="shared" si="216"/>
        <v>8</v>
      </c>
      <c r="H875" s="7" t="s">
        <v>910</v>
      </c>
      <c r="I875" s="71"/>
      <c r="J875" s="78"/>
      <c r="K875" s="78"/>
      <c r="L875" s="73"/>
      <c r="M875" s="73"/>
      <c r="N875" s="73"/>
      <c r="O875" s="74">
        <f t="shared" si="217"/>
        <v>0</v>
      </c>
      <c r="P875" s="73">
        <f t="shared" si="218"/>
        <v>0</v>
      </c>
      <c r="Q875" s="73"/>
      <c r="R875" s="73"/>
      <c r="S875" s="71"/>
      <c r="T875" s="71"/>
    </row>
    <row r="876" spans="1:20" ht="26.25" x14ac:dyDescent="0.25">
      <c r="A876" s="24" t="s">
        <v>4485</v>
      </c>
      <c r="B876" s="18" t="s">
        <v>4515</v>
      </c>
      <c r="C876" s="2">
        <v>8500530</v>
      </c>
      <c r="D876" s="7" t="s">
        <v>2312</v>
      </c>
      <c r="E876" s="8" t="s">
        <v>3347</v>
      </c>
      <c r="F876" s="2">
        <v>4</v>
      </c>
      <c r="G876" s="2">
        <f t="shared" si="216"/>
        <v>8</v>
      </c>
      <c r="H876" s="7" t="s">
        <v>910</v>
      </c>
      <c r="I876" s="71"/>
      <c r="J876" s="78"/>
      <c r="K876" s="78"/>
      <c r="L876" s="73"/>
      <c r="M876" s="73"/>
      <c r="N876" s="73"/>
      <c r="O876" s="74">
        <f t="shared" si="217"/>
        <v>0</v>
      </c>
      <c r="P876" s="73">
        <f t="shared" si="218"/>
        <v>0</v>
      </c>
      <c r="Q876" s="73"/>
      <c r="R876" s="73"/>
      <c r="S876" s="71"/>
      <c r="T876" s="71"/>
    </row>
    <row r="877" spans="1:20" ht="26.25" x14ac:dyDescent="0.25">
      <c r="A877" s="24" t="s">
        <v>4485</v>
      </c>
      <c r="B877" s="18" t="s">
        <v>4516</v>
      </c>
      <c r="C877" s="2">
        <v>8500550</v>
      </c>
      <c r="D877" s="7" t="s">
        <v>2312</v>
      </c>
      <c r="E877" s="8" t="s">
        <v>3348</v>
      </c>
      <c r="F877" s="2">
        <v>2</v>
      </c>
      <c r="G877" s="2">
        <f t="shared" si="216"/>
        <v>4</v>
      </c>
      <c r="H877" s="7" t="s">
        <v>910</v>
      </c>
      <c r="I877" s="71"/>
      <c r="J877" s="78"/>
      <c r="K877" s="78"/>
      <c r="L877" s="73"/>
      <c r="M877" s="73"/>
      <c r="N877" s="73"/>
      <c r="O877" s="74">
        <f t="shared" si="217"/>
        <v>0</v>
      </c>
      <c r="P877" s="73">
        <f t="shared" si="218"/>
        <v>0</v>
      </c>
      <c r="Q877" s="73"/>
      <c r="R877" s="73"/>
      <c r="S877" s="71"/>
      <c r="T877" s="71"/>
    </row>
    <row r="878" spans="1:20" ht="26.25" x14ac:dyDescent="0.25">
      <c r="A878" s="24" t="s">
        <v>4485</v>
      </c>
      <c r="B878" s="18" t="s">
        <v>4517</v>
      </c>
      <c r="C878" s="2" t="s">
        <v>3362</v>
      </c>
      <c r="D878" s="7" t="s">
        <v>2312</v>
      </c>
      <c r="E878" s="8" t="s">
        <v>3349</v>
      </c>
      <c r="F878" s="2">
        <v>2</v>
      </c>
      <c r="G878" s="2">
        <f t="shared" si="216"/>
        <v>4</v>
      </c>
      <c r="H878" s="7" t="s">
        <v>910</v>
      </c>
      <c r="I878" s="71"/>
      <c r="J878" s="78"/>
      <c r="K878" s="78"/>
      <c r="L878" s="73"/>
      <c r="M878" s="73"/>
      <c r="N878" s="73"/>
      <c r="O878" s="74">
        <f t="shared" si="217"/>
        <v>0</v>
      </c>
      <c r="P878" s="73">
        <f t="shared" si="218"/>
        <v>0</v>
      </c>
      <c r="Q878" s="73"/>
      <c r="R878" s="73"/>
      <c r="S878" s="71"/>
      <c r="T878" s="71"/>
    </row>
    <row r="879" spans="1:20" ht="26.25" x14ac:dyDescent="0.25">
      <c r="A879" s="24" t="s">
        <v>4485</v>
      </c>
      <c r="B879" s="18" t="s">
        <v>4518</v>
      </c>
      <c r="C879" s="2" t="s">
        <v>3363</v>
      </c>
      <c r="D879" s="7" t="s">
        <v>2312</v>
      </c>
      <c r="E879" s="8" t="s">
        <v>3350</v>
      </c>
      <c r="F879" s="2">
        <v>2</v>
      </c>
      <c r="G879" s="2">
        <f t="shared" si="216"/>
        <v>4</v>
      </c>
      <c r="H879" s="7" t="s">
        <v>910</v>
      </c>
      <c r="I879" s="71"/>
      <c r="J879" s="78"/>
      <c r="K879" s="78"/>
      <c r="L879" s="73"/>
      <c r="M879" s="73"/>
      <c r="N879" s="73"/>
      <c r="O879" s="74">
        <f t="shared" si="217"/>
        <v>0</v>
      </c>
      <c r="P879" s="73">
        <f t="shared" si="218"/>
        <v>0</v>
      </c>
      <c r="Q879" s="73"/>
      <c r="R879" s="73"/>
      <c r="S879" s="71"/>
      <c r="T879" s="71"/>
    </row>
    <row r="880" spans="1:20" ht="26.25" x14ac:dyDescent="0.25">
      <c r="A880" s="24" t="s">
        <v>4485</v>
      </c>
      <c r="B880" s="18" t="s">
        <v>4519</v>
      </c>
      <c r="C880" s="2" t="s">
        <v>3364</v>
      </c>
      <c r="D880" s="7" t="s">
        <v>2312</v>
      </c>
      <c r="E880" s="8" t="s">
        <v>3351</v>
      </c>
      <c r="F880" s="2">
        <v>6</v>
      </c>
      <c r="G880" s="2">
        <f t="shared" si="216"/>
        <v>12</v>
      </c>
      <c r="H880" s="7" t="s">
        <v>910</v>
      </c>
      <c r="I880" s="71"/>
      <c r="J880" s="78"/>
      <c r="K880" s="78"/>
      <c r="L880" s="73"/>
      <c r="M880" s="73"/>
      <c r="N880" s="73"/>
      <c r="O880" s="74">
        <f t="shared" si="217"/>
        <v>0</v>
      </c>
      <c r="P880" s="73">
        <f t="shared" si="218"/>
        <v>0</v>
      </c>
      <c r="Q880" s="73"/>
      <c r="R880" s="73"/>
      <c r="S880" s="71"/>
      <c r="T880" s="71"/>
    </row>
    <row r="881" spans="1:28" ht="26.25" x14ac:dyDescent="0.25">
      <c r="A881" s="24" t="s">
        <v>4485</v>
      </c>
      <c r="B881" s="18" t="s">
        <v>4520</v>
      </c>
      <c r="C881" s="2" t="s">
        <v>3365</v>
      </c>
      <c r="D881" s="7" t="s">
        <v>2312</v>
      </c>
      <c r="E881" s="8" t="s">
        <v>3352</v>
      </c>
      <c r="F881" s="2">
        <v>2</v>
      </c>
      <c r="G881" s="2">
        <f t="shared" si="216"/>
        <v>4</v>
      </c>
      <c r="H881" s="7" t="s">
        <v>910</v>
      </c>
      <c r="I881" s="71"/>
      <c r="J881" s="78"/>
      <c r="K881" s="78"/>
      <c r="L881" s="73"/>
      <c r="M881" s="73"/>
      <c r="N881" s="73"/>
      <c r="O881" s="74">
        <f t="shared" si="217"/>
        <v>0</v>
      </c>
      <c r="P881" s="73">
        <f t="shared" si="218"/>
        <v>0</v>
      </c>
      <c r="Q881" s="73"/>
      <c r="R881" s="73"/>
      <c r="S881" s="71"/>
      <c r="T881" s="71"/>
    </row>
    <row r="882" spans="1:28" ht="26.25" x14ac:dyDescent="0.25">
      <c r="A882" s="24" t="s">
        <v>4485</v>
      </c>
      <c r="B882" s="18" t="s">
        <v>4521</v>
      </c>
      <c r="C882" s="2" t="s">
        <v>3366</v>
      </c>
      <c r="D882" s="7" t="s">
        <v>2312</v>
      </c>
      <c r="E882" s="8" t="s">
        <v>3353</v>
      </c>
      <c r="F882" s="2">
        <v>2</v>
      </c>
      <c r="G882" s="2">
        <f t="shared" si="216"/>
        <v>4</v>
      </c>
      <c r="H882" s="7" t="s">
        <v>910</v>
      </c>
      <c r="I882" s="71"/>
      <c r="J882" s="78"/>
      <c r="K882" s="78"/>
      <c r="L882" s="73"/>
      <c r="M882" s="73"/>
      <c r="N882" s="73"/>
      <c r="O882" s="74">
        <f t="shared" si="217"/>
        <v>0</v>
      </c>
      <c r="P882" s="73">
        <f t="shared" si="218"/>
        <v>0</v>
      </c>
      <c r="Q882" s="73"/>
      <c r="R882" s="73"/>
      <c r="S882" s="71"/>
      <c r="T882" s="71"/>
    </row>
    <row r="883" spans="1:28" ht="26.25" x14ac:dyDescent="0.25">
      <c r="A883" s="24" t="s">
        <v>4485</v>
      </c>
      <c r="B883" s="18" t="s">
        <v>4522</v>
      </c>
      <c r="C883" s="2" t="s">
        <v>3367</v>
      </c>
      <c r="D883" s="7" t="s">
        <v>2312</v>
      </c>
      <c r="E883" s="8" t="s">
        <v>3354</v>
      </c>
      <c r="F883" s="2">
        <v>4</v>
      </c>
      <c r="G883" s="2">
        <f t="shared" si="216"/>
        <v>8</v>
      </c>
      <c r="H883" s="7" t="s">
        <v>910</v>
      </c>
      <c r="I883" s="71"/>
      <c r="J883" s="78"/>
      <c r="K883" s="78"/>
      <c r="L883" s="73"/>
      <c r="M883" s="73"/>
      <c r="N883" s="73"/>
      <c r="O883" s="74">
        <f t="shared" si="217"/>
        <v>0</v>
      </c>
      <c r="P883" s="73">
        <f t="shared" si="218"/>
        <v>0</v>
      </c>
      <c r="Q883" s="73"/>
      <c r="R883" s="73"/>
      <c r="S883" s="71"/>
      <c r="T883" s="71"/>
    </row>
    <row r="884" spans="1:28" ht="26.25" x14ac:dyDescent="0.25">
      <c r="A884" s="24" t="s">
        <v>4485</v>
      </c>
      <c r="B884" s="18" t="s">
        <v>4523</v>
      </c>
      <c r="C884" s="2" t="s">
        <v>3368</v>
      </c>
      <c r="D884" s="7" t="s">
        <v>2312</v>
      </c>
      <c r="E884" s="8" t="s">
        <v>3355</v>
      </c>
      <c r="F884" s="2">
        <v>4</v>
      </c>
      <c r="G884" s="2">
        <f t="shared" si="216"/>
        <v>8</v>
      </c>
      <c r="H884" s="7" t="s">
        <v>910</v>
      </c>
      <c r="I884" s="71"/>
      <c r="J884" s="78"/>
      <c r="K884" s="78"/>
      <c r="L884" s="73"/>
      <c r="M884" s="73"/>
      <c r="N884" s="73"/>
      <c r="O884" s="74">
        <f t="shared" si="217"/>
        <v>0</v>
      </c>
      <c r="P884" s="73">
        <f t="shared" si="218"/>
        <v>0</v>
      </c>
      <c r="Q884" s="73"/>
      <c r="R884" s="73"/>
      <c r="S884" s="71"/>
      <c r="T884" s="71"/>
    </row>
    <row r="885" spans="1:28" ht="26.25" x14ac:dyDescent="0.25">
      <c r="A885" s="24" t="s">
        <v>4485</v>
      </c>
      <c r="B885" s="18" t="s">
        <v>4524</v>
      </c>
      <c r="C885" s="2" t="s">
        <v>3369</v>
      </c>
      <c r="D885" s="7" t="s">
        <v>2312</v>
      </c>
      <c r="E885" s="8" t="s">
        <v>3356</v>
      </c>
      <c r="F885" s="2">
        <v>2</v>
      </c>
      <c r="G885" s="2">
        <f t="shared" si="216"/>
        <v>4</v>
      </c>
      <c r="H885" s="7" t="s">
        <v>910</v>
      </c>
      <c r="I885" s="71"/>
      <c r="J885" s="78"/>
      <c r="K885" s="78"/>
      <c r="L885" s="73"/>
      <c r="M885" s="73"/>
      <c r="N885" s="73"/>
      <c r="O885" s="74">
        <f t="shared" si="217"/>
        <v>0</v>
      </c>
      <c r="P885" s="73">
        <f t="shared" si="218"/>
        <v>0</v>
      </c>
      <c r="Q885" s="73"/>
      <c r="R885" s="73"/>
      <c r="S885" s="71"/>
      <c r="T885" s="71"/>
    </row>
    <row r="886" spans="1:28" ht="26.25" x14ac:dyDescent="0.25">
      <c r="A886" s="24" t="s">
        <v>4485</v>
      </c>
      <c r="B886" s="18" t="s">
        <v>4525</v>
      </c>
      <c r="C886" s="2" t="s">
        <v>3370</v>
      </c>
      <c r="D886" s="7" t="s">
        <v>2312</v>
      </c>
      <c r="E886" s="8" t="s">
        <v>3357</v>
      </c>
      <c r="F886" s="2">
        <v>4</v>
      </c>
      <c r="G886" s="2">
        <f t="shared" si="216"/>
        <v>8</v>
      </c>
      <c r="H886" s="7" t="s">
        <v>910</v>
      </c>
      <c r="I886" s="71"/>
      <c r="J886" s="78"/>
      <c r="K886" s="78"/>
      <c r="L886" s="73"/>
      <c r="M886" s="73"/>
      <c r="N886" s="73"/>
      <c r="O886" s="74">
        <f t="shared" si="217"/>
        <v>0</v>
      </c>
      <c r="P886" s="73">
        <f t="shared" si="218"/>
        <v>0</v>
      </c>
      <c r="Q886" s="73"/>
      <c r="R886" s="73"/>
      <c r="S886" s="71"/>
      <c r="T886" s="71"/>
    </row>
    <row r="887" spans="1:28" ht="26.25" x14ac:dyDescent="0.25">
      <c r="A887" s="24" t="s">
        <v>4485</v>
      </c>
      <c r="B887" s="18" t="s">
        <v>4526</v>
      </c>
      <c r="C887" s="2" t="s">
        <v>3371</v>
      </c>
      <c r="D887" s="7" t="s">
        <v>2312</v>
      </c>
      <c r="E887" s="8" t="s">
        <v>3358</v>
      </c>
      <c r="F887" s="2">
        <v>2</v>
      </c>
      <c r="G887" s="2">
        <f t="shared" si="216"/>
        <v>4</v>
      </c>
      <c r="H887" s="7" t="s">
        <v>910</v>
      </c>
      <c r="I887" s="71"/>
      <c r="J887" s="78"/>
      <c r="K887" s="78"/>
      <c r="L887" s="73"/>
      <c r="M887" s="73"/>
      <c r="N887" s="73"/>
      <c r="O887" s="74">
        <f t="shared" si="217"/>
        <v>0</v>
      </c>
      <c r="P887" s="73">
        <f t="shared" si="218"/>
        <v>0</v>
      </c>
      <c r="Q887" s="73"/>
      <c r="R887" s="73"/>
      <c r="S887" s="71"/>
      <c r="T887" s="71"/>
    </row>
    <row r="888" spans="1:28" ht="26.25" x14ac:dyDescent="0.25">
      <c r="A888" s="24" t="s">
        <v>4485</v>
      </c>
      <c r="B888" s="18" t="s">
        <v>4527</v>
      </c>
      <c r="C888" s="2" t="s">
        <v>3372</v>
      </c>
      <c r="D888" s="7" t="s">
        <v>2312</v>
      </c>
      <c r="E888" s="8" t="s">
        <v>3359</v>
      </c>
      <c r="F888" s="2">
        <v>4</v>
      </c>
      <c r="G888" s="2">
        <f t="shared" si="216"/>
        <v>8</v>
      </c>
      <c r="H888" s="7" t="s">
        <v>910</v>
      </c>
      <c r="I888" s="71"/>
      <c r="J888" s="78"/>
      <c r="K888" s="78"/>
      <c r="L888" s="73"/>
      <c r="M888" s="73"/>
      <c r="N888" s="73"/>
      <c r="O888" s="74">
        <f t="shared" si="217"/>
        <v>0</v>
      </c>
      <c r="P888" s="73">
        <f t="shared" si="218"/>
        <v>0</v>
      </c>
      <c r="Q888" s="73"/>
      <c r="R888" s="73"/>
      <c r="S888" s="71"/>
      <c r="T888" s="71"/>
    </row>
    <row r="889" spans="1:28" ht="26.25" x14ac:dyDescent="0.25">
      <c r="A889" s="24" t="s">
        <v>4485</v>
      </c>
      <c r="B889" s="18" t="s">
        <v>4528</v>
      </c>
      <c r="C889" s="2" t="s">
        <v>3373</v>
      </c>
      <c r="D889" s="7" t="s">
        <v>2312</v>
      </c>
      <c r="E889" s="8" t="s">
        <v>3360</v>
      </c>
      <c r="F889" s="2">
        <v>2</v>
      </c>
      <c r="G889" s="2">
        <f t="shared" si="216"/>
        <v>4</v>
      </c>
      <c r="H889" s="7" t="s">
        <v>910</v>
      </c>
      <c r="I889" s="71"/>
      <c r="J889" s="78"/>
      <c r="K889" s="78"/>
      <c r="L889" s="73"/>
      <c r="M889" s="73"/>
      <c r="N889" s="73"/>
      <c r="O889" s="74">
        <f t="shared" si="217"/>
        <v>0</v>
      </c>
      <c r="P889" s="73">
        <f t="shared" si="218"/>
        <v>0</v>
      </c>
      <c r="Q889" s="73"/>
      <c r="R889" s="73"/>
      <c r="S889" s="71"/>
      <c r="T889" s="71"/>
    </row>
    <row r="890" spans="1:28" ht="21" customHeight="1" x14ac:dyDescent="0.25">
      <c r="A890" s="24" t="s">
        <v>4485</v>
      </c>
      <c r="B890" s="18" t="s">
        <v>4529</v>
      </c>
      <c r="C890" s="2" t="s">
        <v>3374</v>
      </c>
      <c r="D890" s="7" t="s">
        <v>2312</v>
      </c>
      <c r="E890" s="8" t="s">
        <v>3361</v>
      </c>
      <c r="F890" s="2">
        <v>162</v>
      </c>
      <c r="G890" s="2">
        <f t="shared" si="216"/>
        <v>324</v>
      </c>
      <c r="H890" s="7" t="s">
        <v>910</v>
      </c>
      <c r="I890" s="71"/>
      <c r="J890" s="78"/>
      <c r="K890" s="78"/>
      <c r="L890" s="73"/>
      <c r="M890" s="73"/>
      <c r="N890" s="73"/>
      <c r="O890" s="74">
        <f t="shared" si="217"/>
        <v>0</v>
      </c>
      <c r="P890" s="73">
        <f t="shared" si="218"/>
        <v>0</v>
      </c>
      <c r="Q890" s="73"/>
      <c r="R890" s="73"/>
      <c r="S890" s="71"/>
      <c r="T890" s="71"/>
    </row>
    <row r="891" spans="1:28" s="26" customFormat="1" x14ac:dyDescent="0.25">
      <c r="A891" s="24" t="s">
        <v>4485</v>
      </c>
      <c r="B891" s="18" t="s">
        <v>4530</v>
      </c>
      <c r="C891" s="2" t="s">
        <v>2659</v>
      </c>
      <c r="D891" s="8" t="s">
        <v>2661</v>
      </c>
      <c r="E891" s="8" t="s">
        <v>2662</v>
      </c>
      <c r="F891" s="2">
        <v>4</v>
      </c>
      <c r="G891" s="2">
        <f t="shared" si="216"/>
        <v>8</v>
      </c>
      <c r="H891" s="3" t="s">
        <v>909</v>
      </c>
      <c r="I891" s="75"/>
      <c r="J891" s="78"/>
      <c r="K891" s="78"/>
      <c r="L891" s="73"/>
      <c r="M891" s="76"/>
      <c r="N891" s="76"/>
      <c r="O891" s="74">
        <f t="shared" si="217"/>
        <v>0</v>
      </c>
      <c r="P891" s="73">
        <f t="shared" si="218"/>
        <v>0</v>
      </c>
      <c r="Q891" s="76"/>
      <c r="R891" s="76"/>
      <c r="S891" s="76"/>
      <c r="T891" s="76"/>
      <c r="U891" s="1"/>
      <c r="V891" s="58"/>
      <c r="W891" s="58"/>
      <c r="X891" s="58"/>
      <c r="Y891" s="58"/>
      <c r="Z891" s="58"/>
      <c r="AA891" s="58"/>
      <c r="AB891" s="58"/>
    </row>
    <row r="892" spans="1:28" s="26" customFormat="1" x14ac:dyDescent="0.25">
      <c r="A892" s="24" t="s">
        <v>4485</v>
      </c>
      <c r="B892" s="18" t="s">
        <v>4531</v>
      </c>
      <c r="C892" s="2" t="s">
        <v>2660</v>
      </c>
      <c r="D892" s="8" t="s">
        <v>2661</v>
      </c>
      <c r="E892" s="8" t="s">
        <v>2663</v>
      </c>
      <c r="F892" s="2">
        <v>4</v>
      </c>
      <c r="G892" s="2">
        <f t="shared" si="216"/>
        <v>8</v>
      </c>
      <c r="H892" s="3" t="s">
        <v>909</v>
      </c>
      <c r="I892" s="75"/>
      <c r="J892" s="78"/>
      <c r="K892" s="78"/>
      <c r="L892" s="73"/>
      <c r="M892" s="76"/>
      <c r="N892" s="76"/>
      <c r="O892" s="74">
        <f t="shared" si="217"/>
        <v>0</v>
      </c>
      <c r="P892" s="73">
        <f t="shared" si="218"/>
        <v>0</v>
      </c>
      <c r="Q892" s="76"/>
      <c r="R892" s="76"/>
      <c r="S892" s="76"/>
      <c r="T892" s="76"/>
      <c r="U892" s="1"/>
      <c r="V892" s="58"/>
      <c r="W892" s="58"/>
      <c r="X892" s="58"/>
      <c r="Y892" s="58"/>
      <c r="Z892" s="58"/>
      <c r="AA892" s="58"/>
      <c r="AB892" s="58"/>
    </row>
    <row r="893" spans="1:28" s="26" customFormat="1" x14ac:dyDescent="0.25">
      <c r="A893" s="24" t="s">
        <v>4485</v>
      </c>
      <c r="B893" s="18" t="s">
        <v>4532</v>
      </c>
      <c r="C893" s="2" t="s">
        <v>2666</v>
      </c>
      <c r="D893" s="8" t="s">
        <v>2661</v>
      </c>
      <c r="E893" s="8" t="s">
        <v>2677</v>
      </c>
      <c r="F893" s="2">
        <v>4</v>
      </c>
      <c r="G893" s="2">
        <f t="shared" si="216"/>
        <v>8</v>
      </c>
      <c r="H893" s="3" t="s">
        <v>910</v>
      </c>
      <c r="I893" s="75"/>
      <c r="J893" s="78"/>
      <c r="K893" s="78"/>
      <c r="L893" s="73"/>
      <c r="M893" s="76"/>
      <c r="N893" s="76"/>
      <c r="O893" s="74">
        <f t="shared" si="217"/>
        <v>0</v>
      </c>
      <c r="P893" s="73">
        <f t="shared" si="218"/>
        <v>0</v>
      </c>
      <c r="Q893" s="76"/>
      <c r="R893" s="76"/>
      <c r="S893" s="76"/>
      <c r="T893" s="76"/>
      <c r="U893" s="1"/>
      <c r="V893" s="58"/>
      <c r="W893" s="58"/>
      <c r="X893" s="58"/>
      <c r="Y893" s="58"/>
      <c r="Z893" s="58"/>
      <c r="AA893" s="58"/>
      <c r="AB893" s="58"/>
    </row>
    <row r="894" spans="1:28" s="26" customFormat="1" x14ac:dyDescent="0.25">
      <c r="A894" s="24" t="s">
        <v>4485</v>
      </c>
      <c r="B894" s="18" t="s">
        <v>4533</v>
      </c>
      <c r="C894" s="2" t="s">
        <v>2667</v>
      </c>
      <c r="D894" s="8" t="s">
        <v>2661</v>
      </c>
      <c r="E894" s="8" t="s">
        <v>2664</v>
      </c>
      <c r="F894" s="2">
        <v>4</v>
      </c>
      <c r="G894" s="2">
        <f t="shared" si="216"/>
        <v>8</v>
      </c>
      <c r="H894" s="3" t="s">
        <v>909</v>
      </c>
      <c r="I894" s="75"/>
      <c r="J894" s="78"/>
      <c r="K894" s="78"/>
      <c r="L894" s="73"/>
      <c r="M894" s="76"/>
      <c r="N894" s="76"/>
      <c r="O894" s="74">
        <f t="shared" si="217"/>
        <v>0</v>
      </c>
      <c r="P894" s="73">
        <f t="shared" si="218"/>
        <v>0</v>
      </c>
      <c r="Q894" s="76"/>
      <c r="R894" s="76"/>
      <c r="S894" s="76"/>
      <c r="T894" s="76"/>
      <c r="U894" s="1"/>
      <c r="V894" s="58"/>
      <c r="W894" s="58"/>
      <c r="X894" s="58"/>
      <c r="Y894" s="58"/>
      <c r="Z894" s="58"/>
      <c r="AA894" s="58"/>
      <c r="AB894" s="58"/>
    </row>
    <row r="895" spans="1:28" s="26" customFormat="1" ht="26.25" x14ac:dyDescent="0.25">
      <c r="A895" s="24" t="s">
        <v>4485</v>
      </c>
      <c r="B895" s="18" t="s">
        <v>4534</v>
      </c>
      <c r="C895" s="2">
        <v>8013018</v>
      </c>
      <c r="D895" s="8" t="s">
        <v>2661</v>
      </c>
      <c r="E895" s="8" t="s">
        <v>2665</v>
      </c>
      <c r="F895" s="2">
        <v>4</v>
      </c>
      <c r="G895" s="2">
        <f t="shared" si="216"/>
        <v>8</v>
      </c>
      <c r="H895" s="3" t="s">
        <v>910</v>
      </c>
      <c r="I895" s="75"/>
      <c r="J895" s="78"/>
      <c r="K895" s="78"/>
      <c r="L895" s="73"/>
      <c r="M895" s="76"/>
      <c r="N895" s="76"/>
      <c r="O895" s="74">
        <f t="shared" si="217"/>
        <v>0</v>
      </c>
      <c r="P895" s="73">
        <f t="shared" si="218"/>
        <v>0</v>
      </c>
      <c r="Q895" s="76"/>
      <c r="R895" s="76"/>
      <c r="S895" s="76"/>
      <c r="T895" s="76"/>
      <c r="U895" s="1"/>
      <c r="V895" s="58"/>
      <c r="W895" s="58"/>
      <c r="X895" s="58"/>
      <c r="Y895" s="58"/>
      <c r="Z895" s="58"/>
      <c r="AA895" s="58"/>
      <c r="AB895" s="58"/>
    </row>
    <row r="896" spans="1:28" x14ac:dyDescent="0.25">
      <c r="A896" s="23" t="s">
        <v>4485</v>
      </c>
      <c r="B896" s="19"/>
      <c r="C896" s="4"/>
      <c r="D896" s="5"/>
      <c r="E896" s="6" t="s">
        <v>2322</v>
      </c>
      <c r="F896" s="10"/>
      <c r="G896" s="42"/>
      <c r="H896" s="5"/>
      <c r="I896" s="67"/>
      <c r="J896" s="68"/>
      <c r="K896" s="68"/>
      <c r="L896" s="69"/>
      <c r="M896" s="69"/>
      <c r="N896" s="69"/>
      <c r="O896" s="70">
        <f>SUM(O872:O895)</f>
        <v>0</v>
      </c>
      <c r="P896" s="70">
        <f>SUM(P872:P895)</f>
        <v>0</v>
      </c>
      <c r="Q896" s="69"/>
      <c r="R896" s="69"/>
      <c r="S896" s="67"/>
      <c r="T896" s="67"/>
    </row>
    <row r="897" spans="1:20" ht="26.25" x14ac:dyDescent="0.25">
      <c r="A897" s="24" t="s">
        <v>3118</v>
      </c>
      <c r="B897" s="18" t="s">
        <v>4535</v>
      </c>
      <c r="C897" s="9" t="s">
        <v>274</v>
      </c>
      <c r="D897" s="7" t="s">
        <v>2328</v>
      </c>
      <c r="E897" s="7" t="s">
        <v>657</v>
      </c>
      <c r="F897" s="2">
        <v>6</v>
      </c>
      <c r="G897" s="2">
        <f t="shared" ref="G897:G899" si="219">F897*2</f>
        <v>12</v>
      </c>
      <c r="H897" s="7" t="s">
        <v>909</v>
      </c>
      <c r="I897" s="71"/>
      <c r="J897" s="72"/>
      <c r="K897" s="72"/>
      <c r="L897" s="73"/>
      <c r="M897" s="73"/>
      <c r="N897" s="73"/>
      <c r="O897" s="74">
        <f t="shared" ref="O897:O899" si="220">G897*J897</f>
        <v>0</v>
      </c>
      <c r="P897" s="73">
        <f t="shared" ref="P897:P899" si="221">L897*G897</f>
        <v>0</v>
      </c>
      <c r="Q897" s="73"/>
      <c r="R897" s="73"/>
      <c r="S897" s="71"/>
      <c r="T897" s="71"/>
    </row>
    <row r="898" spans="1:20" x14ac:dyDescent="0.25">
      <c r="A898" s="24" t="s">
        <v>3118</v>
      </c>
      <c r="B898" s="18" t="s">
        <v>4536</v>
      </c>
      <c r="C898" s="9" t="s">
        <v>203</v>
      </c>
      <c r="D898" s="7" t="s">
        <v>2328</v>
      </c>
      <c r="E898" s="7" t="s">
        <v>681</v>
      </c>
      <c r="F898" s="2">
        <v>12</v>
      </c>
      <c r="G898" s="2">
        <f t="shared" si="219"/>
        <v>24</v>
      </c>
      <c r="H898" s="7" t="s">
        <v>910</v>
      </c>
      <c r="I898" s="71"/>
      <c r="J898" s="72"/>
      <c r="K898" s="72"/>
      <c r="L898" s="73"/>
      <c r="M898" s="73"/>
      <c r="N898" s="73"/>
      <c r="O898" s="74">
        <f t="shared" si="220"/>
        <v>0</v>
      </c>
      <c r="P898" s="73">
        <f t="shared" si="221"/>
        <v>0</v>
      </c>
      <c r="Q898" s="73"/>
      <c r="R898" s="73"/>
      <c r="S898" s="71"/>
      <c r="T898" s="71"/>
    </row>
    <row r="899" spans="1:20" x14ac:dyDescent="0.25">
      <c r="A899" s="24" t="s">
        <v>3118</v>
      </c>
      <c r="B899" s="18" t="s">
        <v>4537</v>
      </c>
      <c r="C899" s="9" t="s">
        <v>325</v>
      </c>
      <c r="D899" s="7" t="s">
        <v>2328</v>
      </c>
      <c r="E899" s="7" t="s">
        <v>803</v>
      </c>
      <c r="F899" s="2">
        <v>8</v>
      </c>
      <c r="G899" s="2">
        <f t="shared" si="219"/>
        <v>16</v>
      </c>
      <c r="H899" s="7" t="s">
        <v>909</v>
      </c>
      <c r="I899" s="71"/>
      <c r="J899" s="72"/>
      <c r="K899" s="72"/>
      <c r="L899" s="73"/>
      <c r="M899" s="73"/>
      <c r="N899" s="73"/>
      <c r="O899" s="74">
        <f t="shared" si="220"/>
        <v>0</v>
      </c>
      <c r="P899" s="73">
        <f t="shared" si="221"/>
        <v>0</v>
      </c>
      <c r="Q899" s="73"/>
      <c r="R899" s="73"/>
      <c r="S899" s="71"/>
      <c r="T899" s="71"/>
    </row>
    <row r="900" spans="1:20" x14ac:dyDescent="0.25">
      <c r="A900" s="23" t="s">
        <v>3118</v>
      </c>
      <c r="B900" s="19"/>
      <c r="C900" s="4"/>
      <c r="D900" s="5"/>
      <c r="E900" s="6" t="s">
        <v>2322</v>
      </c>
      <c r="F900" s="10"/>
      <c r="G900" s="42"/>
      <c r="H900" s="5"/>
      <c r="I900" s="67"/>
      <c r="J900" s="68"/>
      <c r="K900" s="68"/>
      <c r="L900" s="69"/>
      <c r="M900" s="69"/>
      <c r="N900" s="69"/>
      <c r="O900" s="70">
        <f>SUM(O898:O899)</f>
        <v>0</v>
      </c>
      <c r="P900" s="70">
        <f>SUM(P897:P899)</f>
        <v>0</v>
      </c>
      <c r="Q900" s="69"/>
      <c r="R900" s="69"/>
      <c r="S900" s="67"/>
      <c r="T900" s="67"/>
    </row>
    <row r="901" spans="1:20" x14ac:dyDescent="0.25">
      <c r="A901" s="24" t="s">
        <v>2566</v>
      </c>
      <c r="B901" s="18" t="s">
        <v>4538</v>
      </c>
      <c r="C901" s="2" t="s">
        <v>2142</v>
      </c>
      <c r="D901" s="3" t="s">
        <v>2133</v>
      </c>
      <c r="E901" s="3" t="s">
        <v>2143</v>
      </c>
      <c r="F901" s="2">
        <v>2</v>
      </c>
      <c r="G901" s="2">
        <f t="shared" ref="G901:G902" si="222">F901*2</f>
        <v>4</v>
      </c>
      <c r="H901" s="3" t="s">
        <v>2001</v>
      </c>
      <c r="I901" s="75"/>
      <c r="J901" s="74"/>
      <c r="K901" s="74"/>
      <c r="L901" s="74"/>
      <c r="M901" s="74"/>
      <c r="N901" s="74"/>
      <c r="O901" s="74">
        <f t="shared" ref="O901:O902" si="223">G901*J901</f>
        <v>0</v>
      </c>
      <c r="P901" s="73">
        <f t="shared" ref="P901:P902" si="224">L901*G901</f>
        <v>0</v>
      </c>
      <c r="Q901" s="73"/>
      <c r="R901" s="73"/>
      <c r="S901" s="75"/>
      <c r="T901" s="75"/>
    </row>
    <row r="902" spans="1:20" x14ac:dyDescent="0.25">
      <c r="A902" s="24" t="s">
        <v>2566</v>
      </c>
      <c r="B902" s="18" t="s">
        <v>4539</v>
      </c>
      <c r="C902" s="2" t="s">
        <v>2144</v>
      </c>
      <c r="D902" s="3" t="s">
        <v>2133</v>
      </c>
      <c r="E902" s="3" t="s">
        <v>2145</v>
      </c>
      <c r="F902" s="2">
        <v>2</v>
      </c>
      <c r="G902" s="2">
        <f t="shared" si="222"/>
        <v>4</v>
      </c>
      <c r="H902" s="3" t="s">
        <v>2001</v>
      </c>
      <c r="I902" s="75"/>
      <c r="J902" s="74"/>
      <c r="K902" s="74"/>
      <c r="L902" s="74"/>
      <c r="M902" s="74"/>
      <c r="N902" s="74"/>
      <c r="O902" s="74">
        <f t="shared" si="223"/>
        <v>0</v>
      </c>
      <c r="P902" s="73">
        <f t="shared" si="224"/>
        <v>0</v>
      </c>
      <c r="Q902" s="73"/>
      <c r="R902" s="73"/>
      <c r="S902" s="75"/>
      <c r="T902" s="75"/>
    </row>
    <row r="903" spans="1:20" x14ac:dyDescent="0.25">
      <c r="A903" s="23" t="s">
        <v>2566</v>
      </c>
      <c r="B903" s="19"/>
      <c r="C903" s="4"/>
      <c r="D903" s="11"/>
      <c r="E903" s="6" t="s">
        <v>2322</v>
      </c>
      <c r="F903" s="10"/>
      <c r="G903" s="42"/>
      <c r="H903" s="11"/>
      <c r="I903" s="79"/>
      <c r="J903" s="68"/>
      <c r="K903" s="68"/>
      <c r="L903" s="69"/>
      <c r="M903" s="69"/>
      <c r="N903" s="69"/>
      <c r="O903" s="70">
        <f>SUM(O901:O902)</f>
        <v>0</v>
      </c>
      <c r="P903" s="70">
        <f>SUM(P901:P902)</f>
        <v>0</v>
      </c>
      <c r="Q903" s="69"/>
      <c r="R903" s="69"/>
      <c r="S903" s="79"/>
      <c r="T903" s="79"/>
    </row>
    <row r="904" spans="1:20" ht="26.25" x14ac:dyDescent="0.25">
      <c r="A904" s="24" t="s">
        <v>4553</v>
      </c>
      <c r="B904" s="18" t="s">
        <v>4540</v>
      </c>
      <c r="C904" s="9" t="s">
        <v>191</v>
      </c>
      <c r="D904" s="7" t="s">
        <v>872</v>
      </c>
      <c r="E904" s="7" t="s">
        <v>436</v>
      </c>
      <c r="F904" s="2">
        <v>240</v>
      </c>
      <c r="G904" s="2">
        <f t="shared" ref="G904:G967" si="225">F904*2</f>
        <v>480</v>
      </c>
      <c r="H904" s="7" t="s">
        <v>910</v>
      </c>
      <c r="I904" s="71"/>
      <c r="J904" s="72"/>
      <c r="K904" s="72"/>
      <c r="L904" s="73"/>
      <c r="M904" s="73"/>
      <c r="N904" s="73"/>
      <c r="O904" s="74">
        <f t="shared" ref="O904:O967" si="226">G904*J904</f>
        <v>0</v>
      </c>
      <c r="P904" s="73">
        <f t="shared" ref="P904:P967" si="227">L904*G904</f>
        <v>0</v>
      </c>
      <c r="Q904" s="73"/>
      <c r="R904" s="73"/>
      <c r="S904" s="71"/>
      <c r="T904" s="71"/>
    </row>
    <row r="905" spans="1:20" x14ac:dyDescent="0.25">
      <c r="A905" s="24" t="s">
        <v>4553</v>
      </c>
      <c r="B905" s="18" t="s">
        <v>4541</v>
      </c>
      <c r="C905" s="9" t="s">
        <v>46</v>
      </c>
      <c r="D905" s="7" t="s">
        <v>872</v>
      </c>
      <c r="E905" s="7" t="s">
        <v>456</v>
      </c>
      <c r="F905" s="2">
        <v>32</v>
      </c>
      <c r="G905" s="2">
        <f t="shared" si="225"/>
        <v>64</v>
      </c>
      <c r="H905" s="7" t="s">
        <v>909</v>
      </c>
      <c r="I905" s="71"/>
      <c r="J905" s="72"/>
      <c r="K905" s="72"/>
      <c r="L905" s="73"/>
      <c r="M905" s="73"/>
      <c r="N905" s="73"/>
      <c r="O905" s="74">
        <f t="shared" si="226"/>
        <v>0</v>
      </c>
      <c r="P905" s="73">
        <f t="shared" si="227"/>
        <v>0</v>
      </c>
      <c r="Q905" s="73"/>
      <c r="R905" s="73"/>
      <c r="S905" s="71"/>
      <c r="T905" s="71"/>
    </row>
    <row r="906" spans="1:20" x14ac:dyDescent="0.25">
      <c r="A906" s="24" t="s">
        <v>4553</v>
      </c>
      <c r="B906" s="18" t="s">
        <v>4557</v>
      </c>
      <c r="C906" s="9" t="s">
        <v>200</v>
      </c>
      <c r="D906" s="7" t="s">
        <v>872</v>
      </c>
      <c r="E906" s="7" t="s">
        <v>457</v>
      </c>
      <c r="F906" s="2">
        <v>44</v>
      </c>
      <c r="G906" s="2">
        <f t="shared" si="225"/>
        <v>88</v>
      </c>
      <c r="H906" s="7" t="s">
        <v>909</v>
      </c>
      <c r="I906" s="71"/>
      <c r="J906" s="72"/>
      <c r="K906" s="72"/>
      <c r="L906" s="73"/>
      <c r="M906" s="73"/>
      <c r="N906" s="73"/>
      <c r="O906" s="74">
        <f t="shared" si="226"/>
        <v>0</v>
      </c>
      <c r="P906" s="73">
        <f t="shared" si="227"/>
        <v>0</v>
      </c>
      <c r="Q906" s="73"/>
      <c r="R906" s="73"/>
      <c r="S906" s="71"/>
      <c r="T906" s="71"/>
    </row>
    <row r="907" spans="1:20" x14ac:dyDescent="0.25">
      <c r="A907" s="24" t="s">
        <v>4553</v>
      </c>
      <c r="B907" s="18" t="s">
        <v>4558</v>
      </c>
      <c r="C907" s="9" t="s">
        <v>374</v>
      </c>
      <c r="D907" s="7" t="s">
        <v>872</v>
      </c>
      <c r="E907" s="7" t="s">
        <v>458</v>
      </c>
      <c r="F907" s="2">
        <v>14</v>
      </c>
      <c r="G907" s="2">
        <f t="shared" si="225"/>
        <v>28</v>
      </c>
      <c r="H907" s="7" t="s">
        <v>909</v>
      </c>
      <c r="I907" s="71"/>
      <c r="J907" s="72"/>
      <c r="K907" s="72"/>
      <c r="L907" s="73"/>
      <c r="M907" s="73"/>
      <c r="N907" s="73"/>
      <c r="O907" s="74">
        <f t="shared" si="226"/>
        <v>0</v>
      </c>
      <c r="P907" s="73">
        <f t="shared" si="227"/>
        <v>0</v>
      </c>
      <c r="Q907" s="73"/>
      <c r="R907" s="73"/>
      <c r="S907" s="71"/>
      <c r="T907" s="71"/>
    </row>
    <row r="908" spans="1:20" x14ac:dyDescent="0.25">
      <c r="A908" s="24" t="s">
        <v>4553</v>
      </c>
      <c r="B908" s="18" t="s">
        <v>4559</v>
      </c>
      <c r="C908" s="9" t="s">
        <v>40</v>
      </c>
      <c r="D908" s="7" t="s">
        <v>872</v>
      </c>
      <c r="E908" s="7" t="s">
        <v>460</v>
      </c>
      <c r="F908" s="2">
        <v>14</v>
      </c>
      <c r="G908" s="2">
        <f t="shared" si="225"/>
        <v>28</v>
      </c>
      <c r="H908" s="7" t="s">
        <v>909</v>
      </c>
      <c r="I908" s="71"/>
      <c r="J908" s="72"/>
      <c r="K908" s="72"/>
      <c r="L908" s="73"/>
      <c r="M908" s="73"/>
      <c r="N908" s="73"/>
      <c r="O908" s="74">
        <f t="shared" si="226"/>
        <v>0</v>
      </c>
      <c r="P908" s="73">
        <f t="shared" si="227"/>
        <v>0</v>
      </c>
      <c r="Q908" s="73"/>
      <c r="R908" s="73"/>
      <c r="S908" s="71"/>
      <c r="T908" s="71"/>
    </row>
    <row r="909" spans="1:20" x14ac:dyDescent="0.25">
      <c r="A909" s="24" t="s">
        <v>4553</v>
      </c>
      <c r="B909" s="18" t="s">
        <v>4560</v>
      </c>
      <c r="C909" s="9" t="s">
        <v>406</v>
      </c>
      <c r="D909" s="7" t="s">
        <v>872</v>
      </c>
      <c r="E909" s="7" t="s">
        <v>603</v>
      </c>
      <c r="F909" s="2">
        <v>60</v>
      </c>
      <c r="G909" s="2">
        <f t="shared" si="225"/>
        <v>120</v>
      </c>
      <c r="H909" s="7" t="s">
        <v>909</v>
      </c>
      <c r="I909" s="71"/>
      <c r="J909" s="72"/>
      <c r="K909" s="72"/>
      <c r="L909" s="73"/>
      <c r="M909" s="73"/>
      <c r="N909" s="73"/>
      <c r="O909" s="74">
        <f t="shared" si="226"/>
        <v>0</v>
      </c>
      <c r="P909" s="73">
        <f t="shared" si="227"/>
        <v>0</v>
      </c>
      <c r="Q909" s="73"/>
      <c r="R909" s="73"/>
      <c r="S909" s="71"/>
      <c r="T909" s="71"/>
    </row>
    <row r="910" spans="1:20" x14ac:dyDescent="0.25">
      <c r="A910" s="24" t="s">
        <v>4553</v>
      </c>
      <c r="B910" s="18" t="s">
        <v>4561</v>
      </c>
      <c r="C910" s="9" t="s">
        <v>381</v>
      </c>
      <c r="D910" s="7" t="s">
        <v>872</v>
      </c>
      <c r="E910" s="7" t="s">
        <v>711</v>
      </c>
      <c r="F910" s="2">
        <v>46</v>
      </c>
      <c r="G910" s="2">
        <f t="shared" si="225"/>
        <v>92</v>
      </c>
      <c r="H910" s="7" t="s">
        <v>909</v>
      </c>
      <c r="I910" s="71"/>
      <c r="J910" s="72"/>
      <c r="K910" s="72"/>
      <c r="L910" s="73"/>
      <c r="M910" s="73"/>
      <c r="N910" s="73"/>
      <c r="O910" s="74">
        <f t="shared" si="226"/>
        <v>0</v>
      </c>
      <c r="P910" s="73">
        <f t="shared" si="227"/>
        <v>0</v>
      </c>
      <c r="Q910" s="73"/>
      <c r="R910" s="73"/>
      <c r="S910" s="71"/>
      <c r="T910" s="71"/>
    </row>
    <row r="911" spans="1:20" x14ac:dyDescent="0.25">
      <c r="A911" s="24" t="s">
        <v>4553</v>
      </c>
      <c r="B911" s="18" t="s">
        <v>4562</v>
      </c>
      <c r="C911" s="9" t="s">
        <v>234</v>
      </c>
      <c r="D911" s="7" t="s">
        <v>872</v>
      </c>
      <c r="E911" s="7" t="s">
        <v>751</v>
      </c>
      <c r="F911" s="2">
        <v>6</v>
      </c>
      <c r="G911" s="2">
        <f t="shared" si="225"/>
        <v>12</v>
      </c>
      <c r="H911" s="7" t="s">
        <v>909</v>
      </c>
      <c r="I911" s="71"/>
      <c r="J911" s="72"/>
      <c r="K911" s="72"/>
      <c r="L911" s="73"/>
      <c r="M911" s="73"/>
      <c r="N911" s="73"/>
      <c r="O911" s="74">
        <f t="shared" si="226"/>
        <v>0</v>
      </c>
      <c r="P911" s="73">
        <f t="shared" si="227"/>
        <v>0</v>
      </c>
      <c r="Q911" s="73"/>
      <c r="R911" s="73"/>
      <c r="S911" s="71"/>
      <c r="T911" s="71"/>
    </row>
    <row r="912" spans="1:20" x14ac:dyDescent="0.25">
      <c r="A912" s="24" t="s">
        <v>4553</v>
      </c>
      <c r="B912" s="18" t="s">
        <v>4563</v>
      </c>
      <c r="C912" s="9" t="s">
        <v>252</v>
      </c>
      <c r="D912" s="7" t="s">
        <v>872</v>
      </c>
      <c r="E912" s="7" t="s">
        <v>752</v>
      </c>
      <c r="F912" s="2">
        <v>16</v>
      </c>
      <c r="G912" s="2">
        <f t="shared" si="225"/>
        <v>32</v>
      </c>
      <c r="H912" s="7" t="s">
        <v>909</v>
      </c>
      <c r="I912" s="71"/>
      <c r="J912" s="72"/>
      <c r="K912" s="72"/>
      <c r="L912" s="73"/>
      <c r="M912" s="73"/>
      <c r="N912" s="73"/>
      <c r="O912" s="74">
        <f t="shared" si="226"/>
        <v>0</v>
      </c>
      <c r="P912" s="73">
        <f t="shared" si="227"/>
        <v>0</v>
      </c>
      <c r="Q912" s="73"/>
      <c r="R912" s="73"/>
      <c r="S912" s="71"/>
      <c r="T912" s="71"/>
    </row>
    <row r="913" spans="1:20" x14ac:dyDescent="0.25">
      <c r="A913" s="24" t="s">
        <v>4553</v>
      </c>
      <c r="B913" s="18" t="s">
        <v>4564</v>
      </c>
      <c r="C913" s="9" t="s">
        <v>162</v>
      </c>
      <c r="D913" s="7" t="s">
        <v>872</v>
      </c>
      <c r="E913" s="7" t="s">
        <v>753</v>
      </c>
      <c r="F913" s="2">
        <v>2</v>
      </c>
      <c r="G913" s="2">
        <f t="shared" si="225"/>
        <v>4</v>
      </c>
      <c r="H913" s="7" t="s">
        <v>909</v>
      </c>
      <c r="I913" s="71"/>
      <c r="J913" s="72"/>
      <c r="K913" s="72"/>
      <c r="L913" s="73"/>
      <c r="M913" s="73"/>
      <c r="N913" s="73"/>
      <c r="O913" s="74">
        <f t="shared" si="226"/>
        <v>0</v>
      </c>
      <c r="P913" s="73">
        <f t="shared" si="227"/>
        <v>0</v>
      </c>
      <c r="Q913" s="73"/>
      <c r="R913" s="73"/>
      <c r="S913" s="71"/>
      <c r="T913" s="71"/>
    </row>
    <row r="914" spans="1:20" x14ac:dyDescent="0.25">
      <c r="A914" s="24" t="s">
        <v>4553</v>
      </c>
      <c r="B914" s="18" t="s">
        <v>4565</v>
      </c>
      <c r="C914" s="9" t="s">
        <v>90</v>
      </c>
      <c r="D914" s="7" t="s">
        <v>872</v>
      </c>
      <c r="E914" s="7" t="s">
        <v>755</v>
      </c>
      <c r="F914" s="2">
        <v>4</v>
      </c>
      <c r="G914" s="2">
        <f t="shared" si="225"/>
        <v>8</v>
      </c>
      <c r="H914" s="7" t="s">
        <v>909</v>
      </c>
      <c r="I914" s="71"/>
      <c r="J914" s="72"/>
      <c r="K914" s="72"/>
      <c r="L914" s="73"/>
      <c r="M914" s="73"/>
      <c r="N914" s="73"/>
      <c r="O914" s="74">
        <f t="shared" si="226"/>
        <v>0</v>
      </c>
      <c r="P914" s="73">
        <f t="shared" si="227"/>
        <v>0</v>
      </c>
      <c r="Q914" s="73"/>
      <c r="R914" s="73"/>
      <c r="S914" s="71"/>
      <c r="T914" s="71"/>
    </row>
    <row r="915" spans="1:20" x14ac:dyDescent="0.25">
      <c r="A915" s="24" t="s">
        <v>4553</v>
      </c>
      <c r="B915" s="18" t="s">
        <v>4566</v>
      </c>
      <c r="C915" s="9" t="s">
        <v>148</v>
      </c>
      <c r="D915" s="7" t="s">
        <v>872</v>
      </c>
      <c r="E915" s="7" t="s">
        <v>756</v>
      </c>
      <c r="F915" s="2">
        <v>18</v>
      </c>
      <c r="G915" s="2">
        <f t="shared" si="225"/>
        <v>36</v>
      </c>
      <c r="H915" s="7" t="s">
        <v>909</v>
      </c>
      <c r="I915" s="71"/>
      <c r="J915" s="72"/>
      <c r="K915" s="72"/>
      <c r="L915" s="73"/>
      <c r="M915" s="73"/>
      <c r="N915" s="73"/>
      <c r="O915" s="74">
        <f t="shared" si="226"/>
        <v>0</v>
      </c>
      <c r="P915" s="73">
        <f t="shared" si="227"/>
        <v>0</v>
      </c>
      <c r="Q915" s="73"/>
      <c r="R915" s="73"/>
      <c r="S915" s="71"/>
      <c r="T915" s="71"/>
    </row>
    <row r="916" spans="1:20" x14ac:dyDescent="0.25">
      <c r="A916" s="24" t="s">
        <v>4553</v>
      </c>
      <c r="B916" s="18" t="s">
        <v>4567</v>
      </c>
      <c r="C916" s="9" t="s">
        <v>80</v>
      </c>
      <c r="D916" s="7" t="s">
        <v>872</v>
      </c>
      <c r="E916" s="7" t="s">
        <v>757</v>
      </c>
      <c r="F916" s="2">
        <v>228</v>
      </c>
      <c r="G916" s="2">
        <f t="shared" si="225"/>
        <v>456</v>
      </c>
      <c r="H916" s="7" t="s">
        <v>910</v>
      </c>
      <c r="I916" s="71"/>
      <c r="J916" s="72"/>
      <c r="K916" s="72"/>
      <c r="L916" s="73"/>
      <c r="M916" s="73"/>
      <c r="N916" s="73"/>
      <c r="O916" s="74">
        <f t="shared" si="226"/>
        <v>0</v>
      </c>
      <c r="P916" s="73">
        <f t="shared" si="227"/>
        <v>0</v>
      </c>
      <c r="Q916" s="73"/>
      <c r="R916" s="73"/>
      <c r="S916" s="71"/>
      <c r="T916" s="71"/>
    </row>
    <row r="917" spans="1:20" x14ac:dyDescent="0.25">
      <c r="A917" s="24" t="s">
        <v>4553</v>
      </c>
      <c r="B917" s="18" t="s">
        <v>4568</v>
      </c>
      <c r="C917" s="9" t="s">
        <v>129</v>
      </c>
      <c r="D917" s="7" t="s">
        <v>872</v>
      </c>
      <c r="E917" s="7" t="s">
        <v>758</v>
      </c>
      <c r="F917" s="2">
        <v>2</v>
      </c>
      <c r="G917" s="2">
        <f t="shared" si="225"/>
        <v>4</v>
      </c>
      <c r="H917" s="7" t="s">
        <v>909</v>
      </c>
      <c r="I917" s="71"/>
      <c r="J917" s="72"/>
      <c r="K917" s="72"/>
      <c r="L917" s="73"/>
      <c r="M917" s="73"/>
      <c r="N917" s="73"/>
      <c r="O917" s="74">
        <f t="shared" si="226"/>
        <v>0</v>
      </c>
      <c r="P917" s="73">
        <f t="shared" si="227"/>
        <v>0</v>
      </c>
      <c r="Q917" s="73"/>
      <c r="R917" s="73"/>
      <c r="S917" s="71"/>
      <c r="T917" s="71"/>
    </row>
    <row r="918" spans="1:20" x14ac:dyDescent="0.25">
      <c r="A918" s="24" t="s">
        <v>4553</v>
      </c>
      <c r="B918" s="18" t="s">
        <v>4569</v>
      </c>
      <c r="C918" s="9" t="s">
        <v>127</v>
      </c>
      <c r="D918" s="7" t="s">
        <v>872</v>
      </c>
      <c r="E918" s="7" t="s">
        <v>759</v>
      </c>
      <c r="F918" s="2">
        <v>2</v>
      </c>
      <c r="G918" s="2">
        <f t="shared" si="225"/>
        <v>4</v>
      </c>
      <c r="H918" s="7" t="s">
        <v>909</v>
      </c>
      <c r="I918" s="71"/>
      <c r="J918" s="72"/>
      <c r="K918" s="72"/>
      <c r="L918" s="73"/>
      <c r="M918" s="73"/>
      <c r="N918" s="73"/>
      <c r="O918" s="74">
        <f t="shared" si="226"/>
        <v>0</v>
      </c>
      <c r="P918" s="73">
        <f t="shared" si="227"/>
        <v>0</v>
      </c>
      <c r="Q918" s="73"/>
      <c r="R918" s="73"/>
      <c r="S918" s="71"/>
      <c r="T918" s="71"/>
    </row>
    <row r="919" spans="1:20" x14ac:dyDescent="0.25">
      <c r="A919" s="24" t="s">
        <v>4553</v>
      </c>
      <c r="B919" s="18" t="s">
        <v>4570</v>
      </c>
      <c r="C919" s="9" t="s">
        <v>303</v>
      </c>
      <c r="D919" s="7" t="s">
        <v>872</v>
      </c>
      <c r="E919" s="7" t="s">
        <v>760</v>
      </c>
      <c r="F919" s="2">
        <v>16</v>
      </c>
      <c r="G919" s="2">
        <f t="shared" si="225"/>
        <v>32</v>
      </c>
      <c r="H919" s="7" t="s">
        <v>909</v>
      </c>
      <c r="I919" s="71"/>
      <c r="J919" s="72"/>
      <c r="K919" s="72"/>
      <c r="L919" s="73"/>
      <c r="M919" s="73"/>
      <c r="N919" s="73"/>
      <c r="O919" s="74">
        <f t="shared" si="226"/>
        <v>0</v>
      </c>
      <c r="P919" s="73">
        <f t="shared" si="227"/>
        <v>0</v>
      </c>
      <c r="Q919" s="73"/>
      <c r="R919" s="73"/>
      <c r="S919" s="71"/>
      <c r="T919" s="71"/>
    </row>
    <row r="920" spans="1:20" x14ac:dyDescent="0.25">
      <c r="A920" s="24" t="s">
        <v>4553</v>
      </c>
      <c r="B920" s="18" t="s">
        <v>4571</v>
      </c>
      <c r="C920" s="9" t="s">
        <v>192</v>
      </c>
      <c r="D920" s="7" t="s">
        <v>872</v>
      </c>
      <c r="E920" s="7" t="s">
        <v>761</v>
      </c>
      <c r="F920" s="2">
        <v>90</v>
      </c>
      <c r="G920" s="2">
        <f t="shared" si="225"/>
        <v>180</v>
      </c>
      <c r="H920" s="7" t="s">
        <v>909</v>
      </c>
      <c r="I920" s="71"/>
      <c r="J920" s="72"/>
      <c r="K920" s="72"/>
      <c r="L920" s="73"/>
      <c r="M920" s="73"/>
      <c r="N920" s="73"/>
      <c r="O920" s="74">
        <f t="shared" si="226"/>
        <v>0</v>
      </c>
      <c r="P920" s="73">
        <f t="shared" si="227"/>
        <v>0</v>
      </c>
      <c r="Q920" s="73"/>
      <c r="R920" s="73"/>
      <c r="S920" s="71"/>
      <c r="T920" s="71"/>
    </row>
    <row r="921" spans="1:20" x14ac:dyDescent="0.25">
      <c r="A921" s="24" t="s">
        <v>4553</v>
      </c>
      <c r="B921" s="18" t="s">
        <v>4572</v>
      </c>
      <c r="C921" s="9" t="s">
        <v>244</v>
      </c>
      <c r="D921" s="7" t="s">
        <v>872</v>
      </c>
      <c r="E921" s="7" t="s">
        <v>762</v>
      </c>
      <c r="F921" s="2">
        <v>4</v>
      </c>
      <c r="G921" s="2">
        <f t="shared" si="225"/>
        <v>8</v>
      </c>
      <c r="H921" s="7" t="s">
        <v>909</v>
      </c>
      <c r="I921" s="71"/>
      <c r="J921" s="72"/>
      <c r="K921" s="72"/>
      <c r="L921" s="73"/>
      <c r="M921" s="73"/>
      <c r="N921" s="73"/>
      <c r="O921" s="74">
        <f t="shared" si="226"/>
        <v>0</v>
      </c>
      <c r="P921" s="73">
        <f t="shared" si="227"/>
        <v>0</v>
      </c>
      <c r="Q921" s="73"/>
      <c r="R921" s="73"/>
      <c r="S921" s="71"/>
      <c r="T921" s="71"/>
    </row>
    <row r="922" spans="1:20" x14ac:dyDescent="0.25">
      <c r="A922" s="24" t="s">
        <v>4553</v>
      </c>
      <c r="B922" s="18" t="s">
        <v>4573</v>
      </c>
      <c r="C922" s="9" t="s">
        <v>288</v>
      </c>
      <c r="D922" s="7" t="s">
        <v>872</v>
      </c>
      <c r="E922" s="7" t="s">
        <v>763</v>
      </c>
      <c r="F922" s="2">
        <v>4</v>
      </c>
      <c r="G922" s="2">
        <f t="shared" si="225"/>
        <v>8</v>
      </c>
      <c r="H922" s="7" t="s">
        <v>909</v>
      </c>
      <c r="I922" s="71"/>
      <c r="J922" s="72"/>
      <c r="K922" s="72"/>
      <c r="L922" s="73"/>
      <c r="M922" s="73"/>
      <c r="N922" s="73"/>
      <c r="O922" s="74">
        <f t="shared" si="226"/>
        <v>0</v>
      </c>
      <c r="P922" s="73">
        <f t="shared" si="227"/>
        <v>0</v>
      </c>
      <c r="Q922" s="73"/>
      <c r="R922" s="73"/>
      <c r="S922" s="71"/>
      <c r="T922" s="71"/>
    </row>
    <row r="923" spans="1:20" x14ac:dyDescent="0.25">
      <c r="A923" s="24" t="s">
        <v>4553</v>
      </c>
      <c r="B923" s="18" t="s">
        <v>4574</v>
      </c>
      <c r="C923" s="9" t="s">
        <v>122</v>
      </c>
      <c r="D923" s="7" t="s">
        <v>872</v>
      </c>
      <c r="E923" s="7" t="s">
        <v>764</v>
      </c>
      <c r="F923" s="2">
        <v>16</v>
      </c>
      <c r="G923" s="2">
        <f t="shared" si="225"/>
        <v>32</v>
      </c>
      <c r="H923" s="7" t="s">
        <v>909</v>
      </c>
      <c r="I923" s="71"/>
      <c r="J923" s="72"/>
      <c r="K923" s="72"/>
      <c r="L923" s="73"/>
      <c r="M923" s="73"/>
      <c r="N923" s="73"/>
      <c r="O923" s="74">
        <f t="shared" si="226"/>
        <v>0</v>
      </c>
      <c r="P923" s="73">
        <f t="shared" si="227"/>
        <v>0</v>
      </c>
      <c r="Q923" s="73"/>
      <c r="R923" s="73"/>
      <c r="S923" s="71"/>
      <c r="T923" s="71"/>
    </row>
    <row r="924" spans="1:20" x14ac:dyDescent="0.25">
      <c r="A924" s="24" t="s">
        <v>4553</v>
      </c>
      <c r="B924" s="18" t="s">
        <v>4575</v>
      </c>
      <c r="C924" s="9" t="s">
        <v>412</v>
      </c>
      <c r="D924" s="7" t="s">
        <v>872</v>
      </c>
      <c r="E924" s="7" t="s">
        <v>765</v>
      </c>
      <c r="F924" s="2">
        <v>4</v>
      </c>
      <c r="G924" s="2">
        <f t="shared" si="225"/>
        <v>8</v>
      </c>
      <c r="H924" s="7" t="s">
        <v>909</v>
      </c>
      <c r="I924" s="71"/>
      <c r="J924" s="72"/>
      <c r="K924" s="72"/>
      <c r="L924" s="73"/>
      <c r="M924" s="73"/>
      <c r="N924" s="73"/>
      <c r="O924" s="74">
        <f t="shared" si="226"/>
        <v>0</v>
      </c>
      <c r="P924" s="73">
        <f t="shared" si="227"/>
        <v>0</v>
      </c>
      <c r="Q924" s="73"/>
      <c r="R924" s="73"/>
      <c r="S924" s="71"/>
      <c r="T924" s="71"/>
    </row>
    <row r="925" spans="1:20" x14ac:dyDescent="0.25">
      <c r="A925" s="24" t="s">
        <v>4553</v>
      </c>
      <c r="B925" s="18" t="s">
        <v>4576</v>
      </c>
      <c r="C925" s="9" t="s">
        <v>407</v>
      </c>
      <c r="D925" s="7" t="s">
        <v>872</v>
      </c>
      <c r="E925" s="7" t="s">
        <v>766</v>
      </c>
      <c r="F925" s="2">
        <v>28</v>
      </c>
      <c r="G925" s="2">
        <f t="shared" si="225"/>
        <v>56</v>
      </c>
      <c r="H925" s="7" t="s">
        <v>909</v>
      </c>
      <c r="I925" s="71"/>
      <c r="J925" s="72"/>
      <c r="K925" s="72"/>
      <c r="L925" s="73"/>
      <c r="M925" s="73"/>
      <c r="N925" s="73"/>
      <c r="O925" s="74">
        <f t="shared" si="226"/>
        <v>0</v>
      </c>
      <c r="P925" s="73">
        <f t="shared" si="227"/>
        <v>0</v>
      </c>
      <c r="Q925" s="73"/>
      <c r="R925" s="73"/>
      <c r="S925" s="71"/>
      <c r="T925" s="71"/>
    </row>
    <row r="926" spans="1:20" x14ac:dyDescent="0.25">
      <c r="A926" s="24" t="s">
        <v>4553</v>
      </c>
      <c r="B926" s="18" t="s">
        <v>4577</v>
      </c>
      <c r="C926" s="9" t="s">
        <v>285</v>
      </c>
      <c r="D926" s="7" t="s">
        <v>872</v>
      </c>
      <c r="E926" s="7" t="s">
        <v>826</v>
      </c>
      <c r="F926" s="2">
        <v>8</v>
      </c>
      <c r="G926" s="2">
        <f t="shared" si="225"/>
        <v>16</v>
      </c>
      <c r="H926" s="7" t="s">
        <v>909</v>
      </c>
      <c r="I926" s="71"/>
      <c r="J926" s="72"/>
      <c r="K926" s="72"/>
      <c r="L926" s="73"/>
      <c r="M926" s="73"/>
      <c r="N926" s="73"/>
      <c r="O926" s="74">
        <f t="shared" si="226"/>
        <v>0</v>
      </c>
      <c r="P926" s="73">
        <f t="shared" si="227"/>
        <v>0</v>
      </c>
      <c r="Q926" s="73"/>
      <c r="R926" s="73"/>
      <c r="S926" s="71"/>
      <c r="T926" s="71"/>
    </row>
    <row r="927" spans="1:20" x14ac:dyDescent="0.25">
      <c r="A927" s="24" t="s">
        <v>4553</v>
      </c>
      <c r="B927" s="18" t="s">
        <v>4578</v>
      </c>
      <c r="C927" s="9" t="s">
        <v>105</v>
      </c>
      <c r="D927" s="7" t="s">
        <v>872</v>
      </c>
      <c r="E927" s="7" t="s">
        <v>832</v>
      </c>
      <c r="F927" s="2">
        <v>20</v>
      </c>
      <c r="G927" s="2">
        <f t="shared" si="225"/>
        <v>40</v>
      </c>
      <c r="H927" s="7" t="s">
        <v>909</v>
      </c>
      <c r="I927" s="71"/>
      <c r="J927" s="72"/>
      <c r="K927" s="72"/>
      <c r="L927" s="73"/>
      <c r="M927" s="73"/>
      <c r="N927" s="73"/>
      <c r="O927" s="74">
        <f t="shared" si="226"/>
        <v>0</v>
      </c>
      <c r="P927" s="73">
        <f t="shared" si="227"/>
        <v>0</v>
      </c>
      <c r="Q927" s="73"/>
      <c r="R927" s="73"/>
      <c r="S927" s="71"/>
      <c r="T927" s="71"/>
    </row>
    <row r="928" spans="1:20" x14ac:dyDescent="0.25">
      <c r="A928" s="24" t="s">
        <v>4553</v>
      </c>
      <c r="B928" s="18" t="s">
        <v>4579</v>
      </c>
      <c r="C928" s="9" t="s">
        <v>164</v>
      </c>
      <c r="D928" s="7" t="s">
        <v>872</v>
      </c>
      <c r="E928" s="7" t="s">
        <v>855</v>
      </c>
      <c r="F928" s="2">
        <v>10</v>
      </c>
      <c r="G928" s="2">
        <f t="shared" si="225"/>
        <v>20</v>
      </c>
      <c r="H928" s="7" t="s">
        <v>909</v>
      </c>
      <c r="I928" s="71"/>
      <c r="J928" s="72"/>
      <c r="K928" s="72"/>
      <c r="L928" s="73"/>
      <c r="M928" s="73"/>
      <c r="N928" s="73"/>
      <c r="O928" s="74">
        <f t="shared" si="226"/>
        <v>0</v>
      </c>
      <c r="P928" s="73">
        <f t="shared" si="227"/>
        <v>0</v>
      </c>
      <c r="Q928" s="73"/>
      <c r="R928" s="73"/>
      <c r="S928" s="71"/>
      <c r="T928" s="71"/>
    </row>
    <row r="929" spans="1:20" x14ac:dyDescent="0.25">
      <c r="A929" s="24" t="s">
        <v>4553</v>
      </c>
      <c r="B929" s="18" t="s">
        <v>4580</v>
      </c>
      <c r="C929" s="9" t="s">
        <v>333</v>
      </c>
      <c r="D929" s="7" t="s">
        <v>872</v>
      </c>
      <c r="E929" s="7" t="s">
        <v>856</v>
      </c>
      <c r="F929" s="2">
        <v>198</v>
      </c>
      <c r="G929" s="2">
        <f t="shared" si="225"/>
        <v>396</v>
      </c>
      <c r="H929" s="7" t="s">
        <v>909</v>
      </c>
      <c r="I929" s="71"/>
      <c r="J929" s="84"/>
      <c r="K929" s="84"/>
      <c r="L929" s="73"/>
      <c r="M929" s="73"/>
      <c r="N929" s="73"/>
      <c r="O929" s="74">
        <f t="shared" si="226"/>
        <v>0</v>
      </c>
      <c r="P929" s="73">
        <f t="shared" si="227"/>
        <v>0</v>
      </c>
      <c r="Q929" s="73"/>
      <c r="R929" s="73"/>
      <c r="S929" s="71"/>
      <c r="T929" s="71"/>
    </row>
    <row r="930" spans="1:20" ht="26.25" x14ac:dyDescent="0.25">
      <c r="A930" s="24" t="s">
        <v>4553</v>
      </c>
      <c r="B930" s="18" t="s">
        <v>4581</v>
      </c>
      <c r="C930" s="9" t="s">
        <v>243</v>
      </c>
      <c r="D930" s="7" t="s">
        <v>872</v>
      </c>
      <c r="E930" s="7" t="s">
        <v>857</v>
      </c>
      <c r="F930" s="2">
        <v>6</v>
      </c>
      <c r="G930" s="2">
        <f t="shared" si="225"/>
        <v>12</v>
      </c>
      <c r="H930" s="7" t="s">
        <v>909</v>
      </c>
      <c r="I930" s="71"/>
      <c r="J930" s="72"/>
      <c r="K930" s="72"/>
      <c r="L930" s="73"/>
      <c r="M930" s="73"/>
      <c r="N930" s="73"/>
      <c r="O930" s="74">
        <f t="shared" si="226"/>
        <v>0</v>
      </c>
      <c r="P930" s="73">
        <f t="shared" si="227"/>
        <v>0</v>
      </c>
      <c r="Q930" s="73"/>
      <c r="R930" s="73"/>
      <c r="S930" s="71"/>
      <c r="T930" s="71"/>
    </row>
    <row r="931" spans="1:20" x14ac:dyDescent="0.25">
      <c r="A931" s="24" t="s">
        <v>4553</v>
      </c>
      <c r="B931" s="18" t="s">
        <v>4582</v>
      </c>
      <c r="C931" s="9" t="s">
        <v>209</v>
      </c>
      <c r="D931" s="7" t="s">
        <v>872</v>
      </c>
      <c r="E931" s="7" t="s">
        <v>858</v>
      </c>
      <c r="F931" s="2">
        <v>14</v>
      </c>
      <c r="G931" s="2">
        <f t="shared" si="225"/>
        <v>28</v>
      </c>
      <c r="H931" s="7" t="s">
        <v>909</v>
      </c>
      <c r="I931" s="71"/>
      <c r="J931" s="72"/>
      <c r="K931" s="72"/>
      <c r="L931" s="73"/>
      <c r="M931" s="73"/>
      <c r="N931" s="73"/>
      <c r="O931" s="74">
        <f t="shared" si="226"/>
        <v>0</v>
      </c>
      <c r="P931" s="73">
        <f t="shared" si="227"/>
        <v>0</v>
      </c>
      <c r="Q931" s="73"/>
      <c r="R931" s="73"/>
      <c r="S931" s="71"/>
      <c r="T931" s="71"/>
    </row>
    <row r="932" spans="1:20" x14ac:dyDescent="0.25">
      <c r="A932" s="24" t="s">
        <v>4553</v>
      </c>
      <c r="B932" s="18" t="s">
        <v>4583</v>
      </c>
      <c r="C932" s="9" t="s">
        <v>411</v>
      </c>
      <c r="D932" s="7" t="s">
        <v>872</v>
      </c>
      <c r="E932" s="7" t="s">
        <v>859</v>
      </c>
      <c r="F932" s="2">
        <v>6</v>
      </c>
      <c r="G932" s="2">
        <f t="shared" si="225"/>
        <v>12</v>
      </c>
      <c r="H932" s="7" t="s">
        <v>909</v>
      </c>
      <c r="I932" s="71"/>
      <c r="J932" s="72"/>
      <c r="K932" s="72"/>
      <c r="L932" s="73"/>
      <c r="M932" s="73"/>
      <c r="N932" s="73"/>
      <c r="O932" s="74">
        <f t="shared" si="226"/>
        <v>0</v>
      </c>
      <c r="P932" s="73">
        <f t="shared" si="227"/>
        <v>0</v>
      </c>
      <c r="Q932" s="73"/>
      <c r="R932" s="73"/>
      <c r="S932" s="71"/>
      <c r="T932" s="71"/>
    </row>
    <row r="933" spans="1:20" x14ac:dyDescent="0.25">
      <c r="A933" s="24" t="s">
        <v>4553</v>
      </c>
      <c r="B933" s="18" t="s">
        <v>4584</v>
      </c>
      <c r="C933" s="9" t="s">
        <v>108</v>
      </c>
      <c r="D933" s="7" t="s">
        <v>872</v>
      </c>
      <c r="E933" s="7" t="s">
        <v>860</v>
      </c>
      <c r="F933" s="2">
        <v>16</v>
      </c>
      <c r="G933" s="2">
        <f t="shared" si="225"/>
        <v>32</v>
      </c>
      <c r="H933" s="7" t="s">
        <v>909</v>
      </c>
      <c r="I933" s="71"/>
      <c r="J933" s="72"/>
      <c r="K933" s="72"/>
      <c r="L933" s="73"/>
      <c r="M933" s="73"/>
      <c r="N933" s="73"/>
      <c r="O933" s="74">
        <f t="shared" si="226"/>
        <v>0</v>
      </c>
      <c r="P933" s="73">
        <f t="shared" si="227"/>
        <v>0</v>
      </c>
      <c r="Q933" s="73"/>
      <c r="R933" s="73"/>
      <c r="S933" s="71"/>
      <c r="T933" s="71"/>
    </row>
    <row r="934" spans="1:20" x14ac:dyDescent="0.25">
      <c r="A934" s="24" t="s">
        <v>4553</v>
      </c>
      <c r="B934" s="18" t="s">
        <v>4585</v>
      </c>
      <c r="C934" s="9" t="s">
        <v>180</v>
      </c>
      <c r="D934" s="7" t="s">
        <v>872</v>
      </c>
      <c r="E934" s="7" t="s">
        <v>861</v>
      </c>
      <c r="F934" s="2">
        <v>40</v>
      </c>
      <c r="G934" s="2">
        <f t="shared" si="225"/>
        <v>80</v>
      </c>
      <c r="H934" s="7" t="s">
        <v>909</v>
      </c>
      <c r="I934" s="71"/>
      <c r="J934" s="72"/>
      <c r="K934" s="72"/>
      <c r="L934" s="73"/>
      <c r="M934" s="73"/>
      <c r="N934" s="73"/>
      <c r="O934" s="74">
        <f t="shared" si="226"/>
        <v>0</v>
      </c>
      <c r="P934" s="73">
        <f t="shared" si="227"/>
        <v>0</v>
      </c>
      <c r="Q934" s="73"/>
      <c r="R934" s="73"/>
      <c r="S934" s="71"/>
      <c r="T934" s="71"/>
    </row>
    <row r="935" spans="1:20" ht="26.25" x14ac:dyDescent="0.25">
      <c r="A935" s="24" t="s">
        <v>4553</v>
      </c>
      <c r="B935" s="18" t="s">
        <v>4586</v>
      </c>
      <c r="C935" s="9" t="s">
        <v>110</v>
      </c>
      <c r="D935" s="7" t="s">
        <v>872</v>
      </c>
      <c r="E935" s="7" t="s">
        <v>862</v>
      </c>
      <c r="F935" s="2">
        <v>16</v>
      </c>
      <c r="G935" s="2">
        <f t="shared" si="225"/>
        <v>32</v>
      </c>
      <c r="H935" s="7" t="s">
        <v>909</v>
      </c>
      <c r="I935" s="71"/>
      <c r="J935" s="72"/>
      <c r="K935" s="72"/>
      <c r="L935" s="73"/>
      <c r="M935" s="73"/>
      <c r="N935" s="73"/>
      <c r="O935" s="74">
        <f t="shared" si="226"/>
        <v>0</v>
      </c>
      <c r="P935" s="73">
        <f t="shared" si="227"/>
        <v>0</v>
      </c>
      <c r="Q935" s="73"/>
      <c r="R935" s="73"/>
      <c r="S935" s="71"/>
      <c r="T935" s="71"/>
    </row>
    <row r="936" spans="1:20" x14ac:dyDescent="0.25">
      <c r="A936" s="24" t="s">
        <v>4553</v>
      </c>
      <c r="B936" s="18" t="s">
        <v>4587</v>
      </c>
      <c r="C936" s="9" t="s">
        <v>343</v>
      </c>
      <c r="D936" s="7" t="s">
        <v>872</v>
      </c>
      <c r="E936" s="7" t="s">
        <v>863</v>
      </c>
      <c r="F936" s="2">
        <v>4</v>
      </c>
      <c r="G936" s="2">
        <f t="shared" si="225"/>
        <v>8</v>
      </c>
      <c r="H936" s="7" t="s">
        <v>909</v>
      </c>
      <c r="I936" s="71"/>
      <c r="J936" s="72"/>
      <c r="K936" s="72"/>
      <c r="L936" s="73"/>
      <c r="M936" s="73"/>
      <c r="N936" s="73"/>
      <c r="O936" s="74">
        <f t="shared" si="226"/>
        <v>0</v>
      </c>
      <c r="P936" s="73">
        <f t="shared" si="227"/>
        <v>0</v>
      </c>
      <c r="Q936" s="73"/>
      <c r="R936" s="73"/>
      <c r="S936" s="71"/>
      <c r="T936" s="71"/>
    </row>
    <row r="937" spans="1:20" x14ac:dyDescent="0.25">
      <c r="A937" s="24" t="s">
        <v>4553</v>
      </c>
      <c r="B937" s="18" t="s">
        <v>4588</v>
      </c>
      <c r="C937" s="9" t="s">
        <v>33</v>
      </c>
      <c r="D937" s="7" t="s">
        <v>872</v>
      </c>
      <c r="E937" s="7" t="s">
        <v>864</v>
      </c>
      <c r="F937" s="2">
        <v>2</v>
      </c>
      <c r="G937" s="2">
        <f t="shared" si="225"/>
        <v>4</v>
      </c>
      <c r="H937" s="7" t="s">
        <v>909</v>
      </c>
      <c r="I937" s="71"/>
      <c r="J937" s="72"/>
      <c r="K937" s="72"/>
      <c r="L937" s="73"/>
      <c r="M937" s="73"/>
      <c r="N937" s="73"/>
      <c r="O937" s="74">
        <f t="shared" si="226"/>
        <v>0</v>
      </c>
      <c r="P937" s="73">
        <f t="shared" si="227"/>
        <v>0</v>
      </c>
      <c r="Q937" s="73"/>
      <c r="R937" s="73"/>
      <c r="S937" s="71"/>
      <c r="T937" s="71"/>
    </row>
    <row r="938" spans="1:20" ht="26.25" x14ac:dyDescent="0.25">
      <c r="A938" s="24" t="s">
        <v>4553</v>
      </c>
      <c r="B938" s="18" t="s">
        <v>4589</v>
      </c>
      <c r="C938" s="9" t="s">
        <v>177</v>
      </c>
      <c r="D938" s="7" t="s">
        <v>872</v>
      </c>
      <c r="E938" s="7" t="s">
        <v>865</v>
      </c>
      <c r="F938" s="2">
        <v>26</v>
      </c>
      <c r="G938" s="2">
        <f t="shared" si="225"/>
        <v>52</v>
      </c>
      <c r="H938" s="7" t="s">
        <v>909</v>
      </c>
      <c r="I938" s="71"/>
      <c r="J938" s="72"/>
      <c r="K938" s="72"/>
      <c r="L938" s="73"/>
      <c r="M938" s="73"/>
      <c r="N938" s="73"/>
      <c r="O938" s="74">
        <f t="shared" si="226"/>
        <v>0</v>
      </c>
      <c r="P938" s="73">
        <f t="shared" si="227"/>
        <v>0</v>
      </c>
      <c r="Q938" s="73"/>
      <c r="R938" s="73"/>
      <c r="S938" s="71"/>
      <c r="T938" s="71"/>
    </row>
    <row r="939" spans="1:20" x14ac:dyDescent="0.25">
      <c r="A939" s="24" t="s">
        <v>4553</v>
      </c>
      <c r="B939" s="18" t="s">
        <v>4590</v>
      </c>
      <c r="C939" s="9" t="s">
        <v>150</v>
      </c>
      <c r="D939" s="7" t="s">
        <v>872</v>
      </c>
      <c r="E939" s="7" t="s">
        <v>866</v>
      </c>
      <c r="F939" s="2">
        <v>70</v>
      </c>
      <c r="G939" s="2">
        <f t="shared" si="225"/>
        <v>140</v>
      </c>
      <c r="H939" s="7" t="s">
        <v>909</v>
      </c>
      <c r="I939" s="71"/>
      <c r="J939" s="72"/>
      <c r="K939" s="72"/>
      <c r="L939" s="73"/>
      <c r="M939" s="73"/>
      <c r="N939" s="73"/>
      <c r="O939" s="74">
        <f t="shared" si="226"/>
        <v>0</v>
      </c>
      <c r="P939" s="73">
        <f t="shared" si="227"/>
        <v>0</v>
      </c>
      <c r="Q939" s="73"/>
      <c r="R939" s="73"/>
      <c r="S939" s="71"/>
      <c r="T939" s="71"/>
    </row>
    <row r="940" spans="1:20" x14ac:dyDescent="0.25">
      <c r="A940" s="24" t="s">
        <v>4553</v>
      </c>
      <c r="B940" s="18" t="s">
        <v>4591</v>
      </c>
      <c r="C940" s="9" t="s">
        <v>277</v>
      </c>
      <c r="D940" s="7" t="s">
        <v>872</v>
      </c>
      <c r="E940" s="7" t="s">
        <v>867</v>
      </c>
      <c r="F940" s="2">
        <v>120</v>
      </c>
      <c r="G940" s="2">
        <f t="shared" si="225"/>
        <v>240</v>
      </c>
      <c r="H940" s="7" t="s">
        <v>909</v>
      </c>
      <c r="I940" s="71"/>
      <c r="J940" s="72"/>
      <c r="K940" s="72"/>
      <c r="L940" s="73"/>
      <c r="M940" s="73"/>
      <c r="N940" s="73"/>
      <c r="O940" s="74">
        <f t="shared" si="226"/>
        <v>0</v>
      </c>
      <c r="P940" s="73">
        <f t="shared" si="227"/>
        <v>0</v>
      </c>
      <c r="Q940" s="73"/>
      <c r="R940" s="73"/>
      <c r="S940" s="71"/>
      <c r="T940" s="71"/>
    </row>
    <row r="941" spans="1:20" x14ac:dyDescent="0.25">
      <c r="A941" s="24" t="s">
        <v>4553</v>
      </c>
      <c r="B941" s="18" t="s">
        <v>4592</v>
      </c>
      <c r="C941" s="9" t="s">
        <v>4</v>
      </c>
      <c r="D941" s="7" t="s">
        <v>872</v>
      </c>
      <c r="E941" s="7" t="s">
        <v>868</v>
      </c>
      <c r="F941" s="2">
        <v>28</v>
      </c>
      <c r="G941" s="2">
        <f t="shared" si="225"/>
        <v>56</v>
      </c>
      <c r="H941" s="7" t="s">
        <v>909</v>
      </c>
      <c r="I941" s="71"/>
      <c r="J941" s="72"/>
      <c r="K941" s="72"/>
      <c r="L941" s="73"/>
      <c r="M941" s="73"/>
      <c r="N941" s="73"/>
      <c r="O941" s="74">
        <f t="shared" si="226"/>
        <v>0</v>
      </c>
      <c r="P941" s="73">
        <f t="shared" si="227"/>
        <v>0</v>
      </c>
      <c r="Q941" s="73"/>
      <c r="R941" s="73"/>
      <c r="S941" s="71"/>
      <c r="T941" s="71"/>
    </row>
    <row r="942" spans="1:20" x14ac:dyDescent="0.25">
      <c r="A942" s="24" t="s">
        <v>4553</v>
      </c>
      <c r="B942" s="18" t="s">
        <v>4593</v>
      </c>
      <c r="C942" s="2" t="s">
        <v>1136</v>
      </c>
      <c r="D942" s="7" t="s">
        <v>872</v>
      </c>
      <c r="E942" s="3" t="s">
        <v>1137</v>
      </c>
      <c r="F942" s="2">
        <v>200</v>
      </c>
      <c r="G942" s="2">
        <f t="shared" si="225"/>
        <v>400</v>
      </c>
      <c r="H942" s="7" t="s">
        <v>909</v>
      </c>
      <c r="I942" s="71"/>
      <c r="J942" s="72"/>
      <c r="K942" s="72"/>
      <c r="L942" s="73"/>
      <c r="M942" s="73"/>
      <c r="N942" s="73"/>
      <c r="O942" s="74">
        <f t="shared" si="226"/>
        <v>0</v>
      </c>
      <c r="P942" s="73">
        <f t="shared" si="227"/>
        <v>0</v>
      </c>
      <c r="Q942" s="73"/>
      <c r="R942" s="73"/>
      <c r="S942" s="71"/>
      <c r="T942" s="71"/>
    </row>
    <row r="943" spans="1:20" x14ac:dyDescent="0.25">
      <c r="A943" s="24" t="s">
        <v>4553</v>
      </c>
      <c r="B943" s="18" t="s">
        <v>4594</v>
      </c>
      <c r="C943" s="2" t="s">
        <v>1141</v>
      </c>
      <c r="D943" s="7" t="s">
        <v>872</v>
      </c>
      <c r="E943" s="3" t="s">
        <v>1140</v>
      </c>
      <c r="F943" s="2">
        <v>500</v>
      </c>
      <c r="G943" s="2">
        <f t="shared" si="225"/>
        <v>1000</v>
      </c>
      <c r="H943" s="7" t="s">
        <v>909</v>
      </c>
      <c r="I943" s="71"/>
      <c r="J943" s="72"/>
      <c r="K943" s="72"/>
      <c r="L943" s="73"/>
      <c r="M943" s="73"/>
      <c r="N943" s="73"/>
      <c r="O943" s="74">
        <f t="shared" si="226"/>
        <v>0</v>
      </c>
      <c r="P943" s="73">
        <f t="shared" si="227"/>
        <v>0</v>
      </c>
      <c r="Q943" s="73"/>
      <c r="R943" s="73"/>
      <c r="S943" s="71"/>
      <c r="T943" s="71"/>
    </row>
    <row r="944" spans="1:20" x14ac:dyDescent="0.25">
      <c r="A944" s="24" t="s">
        <v>4553</v>
      </c>
      <c r="B944" s="18" t="s">
        <v>4595</v>
      </c>
      <c r="C944" s="2">
        <v>26048</v>
      </c>
      <c r="D944" s="7" t="s">
        <v>872</v>
      </c>
      <c r="E944" s="8" t="s">
        <v>3119</v>
      </c>
      <c r="F944" s="2">
        <v>4</v>
      </c>
      <c r="G944" s="2">
        <f t="shared" si="225"/>
        <v>8</v>
      </c>
      <c r="H944" s="7" t="s">
        <v>909</v>
      </c>
      <c r="I944" s="71"/>
      <c r="J944" s="78"/>
      <c r="K944" s="78"/>
      <c r="L944" s="73"/>
      <c r="M944" s="73"/>
      <c r="N944" s="73"/>
      <c r="O944" s="74">
        <f t="shared" si="226"/>
        <v>0</v>
      </c>
      <c r="P944" s="73">
        <f t="shared" si="227"/>
        <v>0</v>
      </c>
      <c r="Q944" s="73"/>
      <c r="R944" s="73"/>
      <c r="S944" s="71"/>
      <c r="T944" s="71"/>
    </row>
    <row r="945" spans="1:20" x14ac:dyDescent="0.25">
      <c r="A945" s="24" t="s">
        <v>4553</v>
      </c>
      <c r="B945" s="18" t="s">
        <v>4596</v>
      </c>
      <c r="C945" s="2">
        <v>27215</v>
      </c>
      <c r="D945" s="7" t="s">
        <v>872</v>
      </c>
      <c r="E945" s="8" t="s">
        <v>3120</v>
      </c>
      <c r="F945" s="2">
        <v>2</v>
      </c>
      <c r="G945" s="2">
        <f t="shared" si="225"/>
        <v>4</v>
      </c>
      <c r="H945" s="7" t="s">
        <v>909</v>
      </c>
      <c r="I945" s="71"/>
      <c r="J945" s="78"/>
      <c r="K945" s="78"/>
      <c r="L945" s="73"/>
      <c r="M945" s="73"/>
      <c r="N945" s="73"/>
      <c r="O945" s="74">
        <f t="shared" si="226"/>
        <v>0</v>
      </c>
      <c r="P945" s="73">
        <f t="shared" si="227"/>
        <v>0</v>
      </c>
      <c r="Q945" s="73"/>
      <c r="R945" s="73"/>
      <c r="S945" s="71"/>
      <c r="T945" s="71"/>
    </row>
    <row r="946" spans="1:20" x14ac:dyDescent="0.25">
      <c r="A946" s="24" t="s">
        <v>4553</v>
      </c>
      <c r="B946" s="18" t="s">
        <v>4597</v>
      </c>
      <c r="C946" s="2" t="s">
        <v>3156</v>
      </c>
      <c r="D946" s="7" t="s">
        <v>872</v>
      </c>
      <c r="E946" s="8" t="s">
        <v>3121</v>
      </c>
      <c r="F946" s="2">
        <v>22</v>
      </c>
      <c r="G946" s="2">
        <f t="shared" si="225"/>
        <v>44</v>
      </c>
      <c r="H946" s="7" t="s">
        <v>909</v>
      </c>
      <c r="I946" s="71"/>
      <c r="J946" s="78"/>
      <c r="K946" s="78"/>
      <c r="L946" s="73"/>
      <c r="M946" s="73"/>
      <c r="N946" s="73"/>
      <c r="O946" s="74">
        <f t="shared" si="226"/>
        <v>0</v>
      </c>
      <c r="P946" s="73">
        <f t="shared" si="227"/>
        <v>0</v>
      </c>
      <c r="Q946" s="73"/>
      <c r="R946" s="73"/>
      <c r="S946" s="71"/>
      <c r="T946" s="71"/>
    </row>
    <row r="947" spans="1:20" ht="26.25" x14ac:dyDescent="0.25">
      <c r="A947" s="24" t="s">
        <v>4553</v>
      </c>
      <c r="B947" s="18" t="s">
        <v>4598</v>
      </c>
      <c r="C947" s="2" t="s">
        <v>3157</v>
      </c>
      <c r="D947" s="7" t="s">
        <v>872</v>
      </c>
      <c r="E947" s="8" t="s">
        <v>3122</v>
      </c>
      <c r="F947" s="2">
        <v>16</v>
      </c>
      <c r="G947" s="2">
        <f t="shared" si="225"/>
        <v>32</v>
      </c>
      <c r="H947" s="7" t="s">
        <v>909</v>
      </c>
      <c r="I947" s="71"/>
      <c r="J947" s="78"/>
      <c r="K947" s="78"/>
      <c r="L947" s="73"/>
      <c r="M947" s="73"/>
      <c r="N947" s="73"/>
      <c r="O947" s="74">
        <f t="shared" si="226"/>
        <v>0</v>
      </c>
      <c r="P947" s="73">
        <f t="shared" si="227"/>
        <v>0</v>
      </c>
      <c r="Q947" s="73"/>
      <c r="R947" s="73"/>
      <c r="S947" s="71"/>
      <c r="T947" s="71"/>
    </row>
    <row r="948" spans="1:20" x14ac:dyDescent="0.25">
      <c r="A948" s="24" t="s">
        <v>4553</v>
      </c>
      <c r="B948" s="18" t="s">
        <v>4599</v>
      </c>
      <c r="C948" s="2" t="s">
        <v>3158</v>
      </c>
      <c r="D948" s="7" t="s">
        <v>872</v>
      </c>
      <c r="E948" s="8" t="s">
        <v>3123</v>
      </c>
      <c r="F948" s="2">
        <v>2</v>
      </c>
      <c r="G948" s="2">
        <f t="shared" si="225"/>
        <v>4</v>
      </c>
      <c r="H948" s="7" t="s">
        <v>909</v>
      </c>
      <c r="I948" s="71"/>
      <c r="J948" s="78"/>
      <c r="K948" s="78"/>
      <c r="L948" s="73"/>
      <c r="M948" s="73"/>
      <c r="N948" s="73"/>
      <c r="O948" s="74">
        <f t="shared" si="226"/>
        <v>0</v>
      </c>
      <c r="P948" s="73">
        <f t="shared" si="227"/>
        <v>0</v>
      </c>
      <c r="Q948" s="73"/>
      <c r="R948" s="73"/>
      <c r="S948" s="71"/>
      <c r="T948" s="71"/>
    </row>
    <row r="949" spans="1:20" ht="26.25" x14ac:dyDescent="0.25">
      <c r="A949" s="24" t="s">
        <v>4553</v>
      </c>
      <c r="B949" s="18" t="s">
        <v>4600</v>
      </c>
      <c r="C949" s="2">
        <v>28725</v>
      </c>
      <c r="D949" s="7" t="s">
        <v>872</v>
      </c>
      <c r="E949" s="8" t="s">
        <v>3124</v>
      </c>
      <c r="F949" s="2">
        <v>30</v>
      </c>
      <c r="G949" s="2">
        <f t="shared" si="225"/>
        <v>60</v>
      </c>
      <c r="H949" s="7" t="s">
        <v>909</v>
      </c>
      <c r="I949" s="71"/>
      <c r="J949" s="78"/>
      <c r="K949" s="78"/>
      <c r="L949" s="73"/>
      <c r="M949" s="73"/>
      <c r="N949" s="73"/>
      <c r="O949" s="74">
        <f t="shared" si="226"/>
        <v>0</v>
      </c>
      <c r="P949" s="73">
        <f t="shared" si="227"/>
        <v>0</v>
      </c>
      <c r="Q949" s="73"/>
      <c r="R949" s="73"/>
      <c r="S949" s="71"/>
      <c r="T949" s="71"/>
    </row>
    <row r="950" spans="1:20" x14ac:dyDescent="0.25">
      <c r="A950" s="24" t="s">
        <v>4553</v>
      </c>
      <c r="B950" s="18" t="s">
        <v>4601</v>
      </c>
      <c r="C950" s="2">
        <v>29421</v>
      </c>
      <c r="D950" s="7" t="s">
        <v>872</v>
      </c>
      <c r="E950" s="8" t="s">
        <v>3125</v>
      </c>
      <c r="F950" s="2">
        <v>2</v>
      </c>
      <c r="G950" s="2">
        <f t="shared" si="225"/>
        <v>4</v>
      </c>
      <c r="H950" s="7" t="s">
        <v>909</v>
      </c>
      <c r="I950" s="71"/>
      <c r="J950" s="78"/>
      <c r="K950" s="78"/>
      <c r="L950" s="73"/>
      <c r="M950" s="73"/>
      <c r="N950" s="73"/>
      <c r="O950" s="74">
        <f t="shared" si="226"/>
        <v>0</v>
      </c>
      <c r="P950" s="73">
        <f t="shared" si="227"/>
        <v>0</v>
      </c>
      <c r="Q950" s="73"/>
      <c r="R950" s="73"/>
      <c r="S950" s="71"/>
      <c r="T950" s="71"/>
    </row>
    <row r="951" spans="1:20" x14ac:dyDescent="0.25">
      <c r="A951" s="24" t="s">
        <v>4553</v>
      </c>
      <c r="B951" s="18" t="s">
        <v>4602</v>
      </c>
      <c r="C951" s="2">
        <v>7038073</v>
      </c>
      <c r="D951" s="7" t="s">
        <v>872</v>
      </c>
      <c r="E951" s="8" t="s">
        <v>3126</v>
      </c>
      <c r="F951" s="2">
        <v>10</v>
      </c>
      <c r="G951" s="2">
        <f t="shared" si="225"/>
        <v>20</v>
      </c>
      <c r="H951" s="7" t="s">
        <v>909</v>
      </c>
      <c r="I951" s="71"/>
      <c r="J951" s="78"/>
      <c r="K951" s="78"/>
      <c r="L951" s="73"/>
      <c r="M951" s="73"/>
      <c r="N951" s="73"/>
      <c r="O951" s="74">
        <f t="shared" si="226"/>
        <v>0</v>
      </c>
      <c r="P951" s="73">
        <f t="shared" si="227"/>
        <v>0</v>
      </c>
      <c r="Q951" s="73"/>
      <c r="R951" s="73"/>
      <c r="S951" s="71"/>
      <c r="T951" s="71"/>
    </row>
    <row r="952" spans="1:20" x14ac:dyDescent="0.25">
      <c r="A952" s="24" t="s">
        <v>4553</v>
      </c>
      <c r="B952" s="18" t="s">
        <v>4603</v>
      </c>
      <c r="C952" s="2" t="s">
        <v>3159</v>
      </c>
      <c r="D952" s="7" t="s">
        <v>872</v>
      </c>
      <c r="E952" s="8" t="s">
        <v>3127</v>
      </c>
      <c r="F952" s="2">
        <v>26</v>
      </c>
      <c r="G952" s="2">
        <f t="shared" si="225"/>
        <v>52</v>
      </c>
      <c r="H952" s="7" t="s">
        <v>910</v>
      </c>
      <c r="I952" s="71"/>
      <c r="J952" s="78"/>
      <c r="K952" s="78"/>
      <c r="L952" s="73"/>
      <c r="M952" s="73"/>
      <c r="N952" s="73"/>
      <c r="O952" s="74">
        <f t="shared" si="226"/>
        <v>0</v>
      </c>
      <c r="P952" s="73">
        <f t="shared" si="227"/>
        <v>0</v>
      </c>
      <c r="Q952" s="73"/>
      <c r="R952" s="73"/>
      <c r="S952" s="71"/>
      <c r="T952" s="71"/>
    </row>
    <row r="953" spans="1:20" x14ac:dyDescent="0.25">
      <c r="A953" s="24" t="s">
        <v>4553</v>
      </c>
      <c r="B953" s="18" t="s">
        <v>4604</v>
      </c>
      <c r="C953" s="2" t="s">
        <v>3160</v>
      </c>
      <c r="D953" s="7" t="s">
        <v>872</v>
      </c>
      <c r="E953" s="8" t="s">
        <v>3128</v>
      </c>
      <c r="F953" s="2">
        <v>2</v>
      </c>
      <c r="G953" s="2">
        <f t="shared" si="225"/>
        <v>4</v>
      </c>
      <c r="H953" s="7" t="s">
        <v>909</v>
      </c>
      <c r="I953" s="71"/>
      <c r="J953" s="78"/>
      <c r="K953" s="78"/>
      <c r="L953" s="73"/>
      <c r="M953" s="73"/>
      <c r="N953" s="73"/>
      <c r="O953" s="74">
        <f t="shared" si="226"/>
        <v>0</v>
      </c>
      <c r="P953" s="73">
        <f t="shared" si="227"/>
        <v>0</v>
      </c>
      <c r="Q953" s="73"/>
      <c r="R953" s="73"/>
      <c r="S953" s="71"/>
      <c r="T953" s="71"/>
    </row>
    <row r="954" spans="1:20" ht="26.25" x14ac:dyDescent="0.25">
      <c r="A954" s="24" t="s">
        <v>4553</v>
      </c>
      <c r="B954" s="18" t="s">
        <v>4605</v>
      </c>
      <c r="C954" s="2" t="s">
        <v>3161</v>
      </c>
      <c r="D954" s="7" t="s">
        <v>872</v>
      </c>
      <c r="E954" s="8" t="s">
        <v>3129</v>
      </c>
      <c r="F954" s="2">
        <v>22</v>
      </c>
      <c r="G954" s="2">
        <f t="shared" si="225"/>
        <v>44</v>
      </c>
      <c r="H954" s="7" t="s">
        <v>909</v>
      </c>
      <c r="I954" s="71"/>
      <c r="J954" s="78"/>
      <c r="K954" s="78"/>
      <c r="L954" s="73"/>
      <c r="M954" s="73"/>
      <c r="N954" s="73"/>
      <c r="O954" s="74">
        <f t="shared" si="226"/>
        <v>0</v>
      </c>
      <c r="P954" s="73">
        <f t="shared" si="227"/>
        <v>0</v>
      </c>
      <c r="Q954" s="73"/>
      <c r="R954" s="73"/>
      <c r="S954" s="71"/>
      <c r="T954" s="71"/>
    </row>
    <row r="955" spans="1:20" ht="26.25" x14ac:dyDescent="0.25">
      <c r="A955" s="24" t="s">
        <v>4553</v>
      </c>
      <c r="B955" s="18" t="s">
        <v>4606</v>
      </c>
      <c r="C955" s="2" t="s">
        <v>3162</v>
      </c>
      <c r="D955" s="7" t="s">
        <v>872</v>
      </c>
      <c r="E955" s="8" t="s">
        <v>3130</v>
      </c>
      <c r="F955" s="2">
        <v>4</v>
      </c>
      <c r="G955" s="2">
        <f t="shared" si="225"/>
        <v>8</v>
      </c>
      <c r="H955" s="7" t="s">
        <v>909</v>
      </c>
      <c r="I955" s="71"/>
      <c r="J955" s="78"/>
      <c r="K955" s="78"/>
      <c r="L955" s="73"/>
      <c r="M955" s="73"/>
      <c r="N955" s="73"/>
      <c r="O955" s="74">
        <f t="shared" si="226"/>
        <v>0</v>
      </c>
      <c r="P955" s="73">
        <f t="shared" si="227"/>
        <v>0</v>
      </c>
      <c r="Q955" s="73"/>
      <c r="R955" s="73"/>
      <c r="S955" s="71"/>
      <c r="T955" s="71"/>
    </row>
    <row r="956" spans="1:20" x14ac:dyDescent="0.25">
      <c r="A956" s="24" t="s">
        <v>4553</v>
      </c>
      <c r="B956" s="18" t="s">
        <v>4607</v>
      </c>
      <c r="C956" s="2" t="s">
        <v>3163</v>
      </c>
      <c r="D956" s="7" t="s">
        <v>872</v>
      </c>
      <c r="E956" s="8" t="s">
        <v>3131</v>
      </c>
      <c r="F956" s="2">
        <v>8</v>
      </c>
      <c r="G956" s="2">
        <f t="shared" si="225"/>
        <v>16</v>
      </c>
      <c r="H956" s="7" t="s">
        <v>909</v>
      </c>
      <c r="I956" s="71"/>
      <c r="J956" s="78"/>
      <c r="K956" s="78"/>
      <c r="L956" s="73"/>
      <c r="M956" s="73"/>
      <c r="N956" s="73"/>
      <c r="O956" s="74">
        <f t="shared" si="226"/>
        <v>0</v>
      </c>
      <c r="P956" s="73">
        <f t="shared" si="227"/>
        <v>0</v>
      </c>
      <c r="Q956" s="73"/>
      <c r="R956" s="73"/>
      <c r="S956" s="71"/>
      <c r="T956" s="71"/>
    </row>
    <row r="957" spans="1:20" ht="26.25" x14ac:dyDescent="0.25">
      <c r="A957" s="24" t="s">
        <v>4553</v>
      </c>
      <c r="B957" s="18" t="s">
        <v>4608</v>
      </c>
      <c r="C957" s="2" t="s">
        <v>3164</v>
      </c>
      <c r="D957" s="7" t="s">
        <v>872</v>
      </c>
      <c r="E957" s="8" t="s">
        <v>3132</v>
      </c>
      <c r="F957" s="2">
        <v>12</v>
      </c>
      <c r="G957" s="2">
        <f t="shared" si="225"/>
        <v>24</v>
      </c>
      <c r="H957" s="7" t="s">
        <v>909</v>
      </c>
      <c r="I957" s="71"/>
      <c r="J957" s="78"/>
      <c r="K957" s="78"/>
      <c r="L957" s="73"/>
      <c r="M957" s="73"/>
      <c r="N957" s="73"/>
      <c r="O957" s="74">
        <f t="shared" si="226"/>
        <v>0</v>
      </c>
      <c r="P957" s="73">
        <f t="shared" si="227"/>
        <v>0</v>
      </c>
      <c r="Q957" s="73"/>
      <c r="R957" s="73"/>
      <c r="S957" s="71"/>
      <c r="T957" s="71"/>
    </row>
    <row r="958" spans="1:20" x14ac:dyDescent="0.25">
      <c r="A958" s="24" t="s">
        <v>4553</v>
      </c>
      <c r="B958" s="18" t="s">
        <v>4609</v>
      </c>
      <c r="C958" s="2" t="s">
        <v>3165</v>
      </c>
      <c r="D958" s="7" t="s">
        <v>872</v>
      </c>
      <c r="E958" s="8" t="s">
        <v>3133</v>
      </c>
      <c r="F958" s="2">
        <v>6</v>
      </c>
      <c r="G958" s="2">
        <f t="shared" si="225"/>
        <v>12</v>
      </c>
      <c r="H958" s="7" t="s">
        <v>909</v>
      </c>
      <c r="I958" s="71"/>
      <c r="J958" s="78"/>
      <c r="K958" s="78"/>
      <c r="L958" s="73"/>
      <c r="M958" s="73"/>
      <c r="N958" s="73"/>
      <c r="O958" s="74">
        <f t="shared" si="226"/>
        <v>0</v>
      </c>
      <c r="P958" s="73">
        <f t="shared" si="227"/>
        <v>0</v>
      </c>
      <c r="Q958" s="73"/>
      <c r="R958" s="73"/>
      <c r="S958" s="71"/>
      <c r="T958" s="71"/>
    </row>
    <row r="959" spans="1:20" x14ac:dyDescent="0.25">
      <c r="A959" s="24" t="s">
        <v>4553</v>
      </c>
      <c r="B959" s="18" t="s">
        <v>4610</v>
      </c>
      <c r="C959" s="2" t="s">
        <v>3166</v>
      </c>
      <c r="D959" s="7" t="s">
        <v>872</v>
      </c>
      <c r="E959" s="8" t="s">
        <v>3134</v>
      </c>
      <c r="F959" s="2">
        <v>10</v>
      </c>
      <c r="G959" s="2">
        <f t="shared" si="225"/>
        <v>20</v>
      </c>
      <c r="H959" s="7" t="s">
        <v>909</v>
      </c>
      <c r="I959" s="71"/>
      <c r="J959" s="78"/>
      <c r="K959" s="78"/>
      <c r="L959" s="73"/>
      <c r="M959" s="73"/>
      <c r="N959" s="73"/>
      <c r="O959" s="74">
        <f t="shared" si="226"/>
        <v>0</v>
      </c>
      <c r="P959" s="73">
        <f t="shared" si="227"/>
        <v>0</v>
      </c>
      <c r="Q959" s="73"/>
      <c r="R959" s="73"/>
      <c r="S959" s="71"/>
      <c r="T959" s="71"/>
    </row>
    <row r="960" spans="1:20" x14ac:dyDescent="0.25">
      <c r="A960" s="24" t="s">
        <v>4553</v>
      </c>
      <c r="B960" s="18" t="s">
        <v>4611</v>
      </c>
      <c r="C960" s="2" t="s">
        <v>3167</v>
      </c>
      <c r="D960" s="7" t="s">
        <v>872</v>
      </c>
      <c r="E960" s="8" t="s">
        <v>3135</v>
      </c>
      <c r="F960" s="2">
        <v>8</v>
      </c>
      <c r="G960" s="2">
        <f t="shared" si="225"/>
        <v>16</v>
      </c>
      <c r="H960" s="7" t="s">
        <v>909</v>
      </c>
      <c r="I960" s="71"/>
      <c r="J960" s="78"/>
      <c r="K960" s="78"/>
      <c r="L960" s="73"/>
      <c r="M960" s="73"/>
      <c r="N960" s="73"/>
      <c r="O960" s="74">
        <f t="shared" si="226"/>
        <v>0</v>
      </c>
      <c r="P960" s="73">
        <f t="shared" si="227"/>
        <v>0</v>
      </c>
      <c r="Q960" s="73"/>
      <c r="R960" s="73"/>
      <c r="S960" s="71"/>
      <c r="T960" s="71"/>
    </row>
    <row r="961" spans="1:20" x14ac:dyDescent="0.25">
      <c r="A961" s="24" t="s">
        <v>4553</v>
      </c>
      <c r="B961" s="18" t="s">
        <v>4612</v>
      </c>
      <c r="C961" s="2" t="s">
        <v>3168</v>
      </c>
      <c r="D961" s="7" t="s">
        <v>872</v>
      </c>
      <c r="E961" s="8" t="s">
        <v>3136</v>
      </c>
      <c r="F961" s="2">
        <v>8</v>
      </c>
      <c r="G961" s="2">
        <f t="shared" si="225"/>
        <v>16</v>
      </c>
      <c r="H961" s="7" t="s">
        <v>909</v>
      </c>
      <c r="I961" s="71"/>
      <c r="J961" s="78"/>
      <c r="K961" s="78"/>
      <c r="L961" s="73"/>
      <c r="M961" s="73"/>
      <c r="N961" s="73"/>
      <c r="O961" s="74">
        <f t="shared" si="226"/>
        <v>0</v>
      </c>
      <c r="P961" s="73">
        <f t="shared" si="227"/>
        <v>0</v>
      </c>
      <c r="Q961" s="73"/>
      <c r="R961" s="73"/>
      <c r="S961" s="71"/>
      <c r="T961" s="71"/>
    </row>
    <row r="962" spans="1:20" x14ac:dyDescent="0.25">
      <c r="A962" s="24" t="s">
        <v>4553</v>
      </c>
      <c r="B962" s="18" t="s">
        <v>4613</v>
      </c>
      <c r="C962" s="2" t="s">
        <v>3169</v>
      </c>
      <c r="D962" s="7" t="s">
        <v>872</v>
      </c>
      <c r="E962" s="8" t="s">
        <v>3137</v>
      </c>
      <c r="F962" s="2">
        <v>4</v>
      </c>
      <c r="G962" s="2">
        <f t="shared" si="225"/>
        <v>8</v>
      </c>
      <c r="H962" s="7" t="s">
        <v>909</v>
      </c>
      <c r="I962" s="71"/>
      <c r="J962" s="78"/>
      <c r="K962" s="78"/>
      <c r="L962" s="73"/>
      <c r="M962" s="73"/>
      <c r="N962" s="73"/>
      <c r="O962" s="74">
        <f t="shared" si="226"/>
        <v>0</v>
      </c>
      <c r="P962" s="73">
        <f t="shared" si="227"/>
        <v>0</v>
      </c>
      <c r="Q962" s="73"/>
      <c r="R962" s="73"/>
      <c r="S962" s="71"/>
      <c r="T962" s="71"/>
    </row>
    <row r="963" spans="1:20" ht="26.25" x14ac:dyDescent="0.25">
      <c r="A963" s="24" t="s">
        <v>4553</v>
      </c>
      <c r="B963" s="18" t="s">
        <v>4614</v>
      </c>
      <c r="C963" s="2" t="s">
        <v>3170</v>
      </c>
      <c r="D963" s="7" t="s">
        <v>872</v>
      </c>
      <c r="E963" s="8" t="s">
        <v>3138</v>
      </c>
      <c r="F963" s="2">
        <v>2</v>
      </c>
      <c r="G963" s="2">
        <f t="shared" si="225"/>
        <v>4</v>
      </c>
      <c r="H963" s="7" t="s">
        <v>909</v>
      </c>
      <c r="I963" s="71"/>
      <c r="J963" s="78"/>
      <c r="K963" s="78"/>
      <c r="L963" s="73"/>
      <c r="M963" s="73"/>
      <c r="N963" s="73"/>
      <c r="O963" s="74">
        <f t="shared" si="226"/>
        <v>0</v>
      </c>
      <c r="P963" s="73">
        <f t="shared" si="227"/>
        <v>0</v>
      </c>
      <c r="Q963" s="73"/>
      <c r="R963" s="73"/>
      <c r="S963" s="71"/>
      <c r="T963" s="71"/>
    </row>
    <row r="964" spans="1:20" x14ac:dyDescent="0.25">
      <c r="A964" s="24" t="s">
        <v>4553</v>
      </c>
      <c r="B964" s="18" t="s">
        <v>4615</v>
      </c>
      <c r="C964" s="2" t="s">
        <v>3171</v>
      </c>
      <c r="D964" s="7" t="s">
        <v>872</v>
      </c>
      <c r="E964" s="8" t="s">
        <v>3139</v>
      </c>
      <c r="F964" s="2">
        <v>10</v>
      </c>
      <c r="G964" s="2">
        <f t="shared" si="225"/>
        <v>20</v>
      </c>
      <c r="H964" s="7" t="s">
        <v>909</v>
      </c>
      <c r="I964" s="71"/>
      <c r="J964" s="78"/>
      <c r="K964" s="78"/>
      <c r="L964" s="73"/>
      <c r="M964" s="73"/>
      <c r="N964" s="73"/>
      <c r="O964" s="74">
        <f t="shared" si="226"/>
        <v>0</v>
      </c>
      <c r="P964" s="73">
        <f t="shared" si="227"/>
        <v>0</v>
      </c>
      <c r="Q964" s="73"/>
      <c r="R964" s="73"/>
      <c r="S964" s="71"/>
      <c r="T964" s="71"/>
    </row>
    <row r="965" spans="1:20" x14ac:dyDescent="0.25">
      <c r="A965" s="24" t="s">
        <v>4553</v>
      </c>
      <c r="B965" s="18" t="s">
        <v>4616</v>
      </c>
      <c r="C965" s="2" t="s">
        <v>3172</v>
      </c>
      <c r="D965" s="7" t="s">
        <v>872</v>
      </c>
      <c r="E965" s="8" t="s">
        <v>3140</v>
      </c>
      <c r="F965" s="2">
        <v>10</v>
      </c>
      <c r="G965" s="2">
        <f t="shared" si="225"/>
        <v>20</v>
      </c>
      <c r="H965" s="7" t="s">
        <v>910</v>
      </c>
      <c r="I965" s="71"/>
      <c r="J965" s="78"/>
      <c r="K965" s="78"/>
      <c r="L965" s="73"/>
      <c r="M965" s="73"/>
      <c r="N965" s="73"/>
      <c r="O965" s="74">
        <f t="shared" si="226"/>
        <v>0</v>
      </c>
      <c r="P965" s="73">
        <f t="shared" si="227"/>
        <v>0</v>
      </c>
      <c r="Q965" s="73"/>
      <c r="R965" s="73"/>
      <c r="S965" s="71"/>
      <c r="T965" s="71"/>
    </row>
    <row r="966" spans="1:20" x14ac:dyDescent="0.25">
      <c r="A966" s="24" t="s">
        <v>4553</v>
      </c>
      <c r="B966" s="18" t="s">
        <v>4617</v>
      </c>
      <c r="C966" s="2" t="s">
        <v>3173</v>
      </c>
      <c r="D966" s="7" t="s">
        <v>872</v>
      </c>
      <c r="E966" s="8" t="s">
        <v>3141</v>
      </c>
      <c r="F966" s="2">
        <v>50</v>
      </c>
      <c r="G966" s="2">
        <f t="shared" si="225"/>
        <v>100</v>
      </c>
      <c r="H966" s="7" t="s">
        <v>909</v>
      </c>
      <c r="I966" s="71"/>
      <c r="J966" s="78"/>
      <c r="K966" s="78"/>
      <c r="L966" s="73"/>
      <c r="M966" s="73"/>
      <c r="N966" s="73"/>
      <c r="O966" s="74">
        <f t="shared" si="226"/>
        <v>0</v>
      </c>
      <c r="P966" s="73">
        <f t="shared" si="227"/>
        <v>0</v>
      </c>
      <c r="Q966" s="73"/>
      <c r="R966" s="73"/>
      <c r="S966" s="71"/>
      <c r="T966" s="71"/>
    </row>
    <row r="967" spans="1:20" x14ac:dyDescent="0.25">
      <c r="A967" s="24" t="s">
        <v>4553</v>
      </c>
      <c r="B967" s="18" t="s">
        <v>4618</v>
      </c>
      <c r="C967" s="2" t="s">
        <v>3174</v>
      </c>
      <c r="D967" s="7" t="s">
        <v>872</v>
      </c>
      <c r="E967" s="8" t="s">
        <v>3142</v>
      </c>
      <c r="F967" s="2">
        <v>2</v>
      </c>
      <c r="G967" s="2">
        <f t="shared" si="225"/>
        <v>4</v>
      </c>
      <c r="H967" s="7" t="s">
        <v>909</v>
      </c>
      <c r="I967" s="71"/>
      <c r="J967" s="78"/>
      <c r="K967" s="78"/>
      <c r="L967" s="73"/>
      <c r="M967" s="73"/>
      <c r="N967" s="73"/>
      <c r="O967" s="74">
        <f t="shared" si="226"/>
        <v>0</v>
      </c>
      <c r="P967" s="73">
        <f t="shared" si="227"/>
        <v>0</v>
      </c>
      <c r="Q967" s="73"/>
      <c r="R967" s="73"/>
      <c r="S967" s="71"/>
      <c r="T967" s="71"/>
    </row>
    <row r="968" spans="1:20" ht="26.25" x14ac:dyDescent="0.25">
      <c r="A968" s="24" t="s">
        <v>4553</v>
      </c>
      <c r="B968" s="18" t="s">
        <v>4619</v>
      </c>
      <c r="C968" s="2" t="s">
        <v>3175</v>
      </c>
      <c r="D968" s="7" t="s">
        <v>872</v>
      </c>
      <c r="E968" s="8" t="s">
        <v>3143</v>
      </c>
      <c r="F968" s="2">
        <v>2</v>
      </c>
      <c r="G968" s="2">
        <f t="shared" ref="G968:G994" si="228">F968*2</f>
        <v>4</v>
      </c>
      <c r="H968" s="7" t="s">
        <v>909</v>
      </c>
      <c r="I968" s="71"/>
      <c r="J968" s="78"/>
      <c r="K968" s="78"/>
      <c r="L968" s="73"/>
      <c r="M968" s="73"/>
      <c r="N968" s="73"/>
      <c r="O968" s="74">
        <f t="shared" ref="O968:O994" si="229">G968*J968</f>
        <v>0</v>
      </c>
      <c r="P968" s="73">
        <f t="shared" ref="P968:P994" si="230">L968*G968</f>
        <v>0</v>
      </c>
      <c r="Q968" s="73"/>
      <c r="R968" s="73"/>
      <c r="S968" s="71"/>
      <c r="T968" s="71"/>
    </row>
    <row r="969" spans="1:20" x14ac:dyDescent="0.25">
      <c r="A969" s="24" t="s">
        <v>4553</v>
      </c>
      <c r="B969" s="18" t="s">
        <v>4620</v>
      </c>
      <c r="C969" s="2" t="s">
        <v>3176</v>
      </c>
      <c r="D969" s="7" t="s">
        <v>872</v>
      </c>
      <c r="E969" s="8" t="s">
        <v>3144</v>
      </c>
      <c r="F969" s="2">
        <v>10</v>
      </c>
      <c r="G969" s="2">
        <f t="shared" si="228"/>
        <v>20</v>
      </c>
      <c r="H969" s="7" t="s">
        <v>909</v>
      </c>
      <c r="I969" s="71"/>
      <c r="J969" s="78"/>
      <c r="K969" s="78"/>
      <c r="L969" s="73"/>
      <c r="M969" s="73"/>
      <c r="N969" s="73"/>
      <c r="O969" s="74">
        <f t="shared" si="229"/>
        <v>0</v>
      </c>
      <c r="P969" s="73">
        <f t="shared" si="230"/>
        <v>0</v>
      </c>
      <c r="Q969" s="73"/>
      <c r="R969" s="73"/>
      <c r="S969" s="71"/>
      <c r="T969" s="71"/>
    </row>
    <row r="970" spans="1:20" ht="26.25" x14ac:dyDescent="0.25">
      <c r="A970" s="24" t="s">
        <v>4553</v>
      </c>
      <c r="B970" s="18" t="s">
        <v>4621</v>
      </c>
      <c r="C970" s="2" t="s">
        <v>3177</v>
      </c>
      <c r="D970" s="7" t="s">
        <v>872</v>
      </c>
      <c r="E970" s="8" t="s">
        <v>3145</v>
      </c>
      <c r="F970" s="2">
        <v>6</v>
      </c>
      <c r="G970" s="2">
        <f t="shared" si="228"/>
        <v>12</v>
      </c>
      <c r="H970" s="7" t="s">
        <v>909</v>
      </c>
      <c r="I970" s="71"/>
      <c r="J970" s="78"/>
      <c r="K970" s="78"/>
      <c r="L970" s="73"/>
      <c r="M970" s="73"/>
      <c r="N970" s="73"/>
      <c r="O970" s="74">
        <f t="shared" si="229"/>
        <v>0</v>
      </c>
      <c r="P970" s="73">
        <f t="shared" si="230"/>
        <v>0</v>
      </c>
      <c r="Q970" s="73"/>
      <c r="R970" s="73"/>
      <c r="S970" s="71"/>
      <c r="T970" s="71"/>
    </row>
    <row r="971" spans="1:20" x14ac:dyDescent="0.25">
      <c r="A971" s="24" t="s">
        <v>4553</v>
      </c>
      <c r="B971" s="18" t="s">
        <v>4622</v>
      </c>
      <c r="C971" s="2" t="s">
        <v>3178</v>
      </c>
      <c r="D971" s="7" t="s">
        <v>872</v>
      </c>
      <c r="E971" s="8" t="s">
        <v>3146</v>
      </c>
      <c r="F971" s="2">
        <v>2</v>
      </c>
      <c r="G971" s="2">
        <f t="shared" si="228"/>
        <v>4</v>
      </c>
      <c r="H971" s="7" t="s">
        <v>909</v>
      </c>
      <c r="I971" s="71"/>
      <c r="J971" s="78"/>
      <c r="K971" s="78"/>
      <c r="L971" s="73"/>
      <c r="M971" s="73"/>
      <c r="N971" s="73"/>
      <c r="O971" s="74">
        <f t="shared" si="229"/>
        <v>0</v>
      </c>
      <c r="P971" s="73">
        <f t="shared" si="230"/>
        <v>0</v>
      </c>
      <c r="Q971" s="73"/>
      <c r="R971" s="73"/>
      <c r="S971" s="71"/>
      <c r="T971" s="71"/>
    </row>
    <row r="972" spans="1:20" x14ac:dyDescent="0.25">
      <c r="A972" s="24" t="s">
        <v>4553</v>
      </c>
      <c r="B972" s="18" t="s">
        <v>4623</v>
      </c>
      <c r="C972" s="2" t="s">
        <v>3179</v>
      </c>
      <c r="D972" s="7" t="s">
        <v>872</v>
      </c>
      <c r="E972" s="8" t="s">
        <v>3147</v>
      </c>
      <c r="F972" s="2">
        <v>16</v>
      </c>
      <c r="G972" s="2">
        <f t="shared" si="228"/>
        <v>32</v>
      </c>
      <c r="H972" s="7" t="s">
        <v>909</v>
      </c>
      <c r="I972" s="71"/>
      <c r="J972" s="78"/>
      <c r="K972" s="78"/>
      <c r="L972" s="73"/>
      <c r="M972" s="73"/>
      <c r="N972" s="73"/>
      <c r="O972" s="74">
        <f t="shared" si="229"/>
        <v>0</v>
      </c>
      <c r="P972" s="73">
        <f t="shared" si="230"/>
        <v>0</v>
      </c>
      <c r="Q972" s="73"/>
      <c r="R972" s="73"/>
      <c r="S972" s="71"/>
      <c r="T972" s="71"/>
    </row>
    <row r="973" spans="1:20" x14ac:dyDescent="0.25">
      <c r="A973" s="24" t="s">
        <v>4553</v>
      </c>
      <c r="B973" s="18" t="s">
        <v>4624</v>
      </c>
      <c r="C973" s="2" t="s">
        <v>3180</v>
      </c>
      <c r="D973" s="7" t="s">
        <v>872</v>
      </c>
      <c r="E973" s="8" t="s">
        <v>3148</v>
      </c>
      <c r="F973" s="2">
        <v>6</v>
      </c>
      <c r="G973" s="2">
        <f t="shared" si="228"/>
        <v>12</v>
      </c>
      <c r="H973" s="7" t="s">
        <v>909</v>
      </c>
      <c r="I973" s="71"/>
      <c r="J973" s="78"/>
      <c r="K973" s="78"/>
      <c r="L973" s="73"/>
      <c r="M973" s="73"/>
      <c r="N973" s="73"/>
      <c r="O973" s="74">
        <f t="shared" si="229"/>
        <v>0</v>
      </c>
      <c r="P973" s="73">
        <f t="shared" si="230"/>
        <v>0</v>
      </c>
      <c r="Q973" s="73"/>
      <c r="R973" s="73"/>
      <c r="S973" s="71"/>
      <c r="T973" s="71"/>
    </row>
    <row r="974" spans="1:20" x14ac:dyDescent="0.25">
      <c r="A974" s="24" t="s">
        <v>4553</v>
      </c>
      <c r="B974" s="18" t="s">
        <v>4625</v>
      </c>
      <c r="C974" s="2" t="s">
        <v>3181</v>
      </c>
      <c r="D974" s="7" t="s">
        <v>872</v>
      </c>
      <c r="E974" s="8" t="s">
        <v>3149</v>
      </c>
      <c r="F974" s="2">
        <v>12</v>
      </c>
      <c r="G974" s="2">
        <f t="shared" si="228"/>
        <v>24</v>
      </c>
      <c r="H974" s="7" t="s">
        <v>909</v>
      </c>
      <c r="I974" s="71"/>
      <c r="J974" s="78"/>
      <c r="K974" s="78"/>
      <c r="L974" s="73"/>
      <c r="M974" s="73"/>
      <c r="N974" s="73"/>
      <c r="O974" s="74">
        <f t="shared" si="229"/>
        <v>0</v>
      </c>
      <c r="P974" s="73">
        <f t="shared" si="230"/>
        <v>0</v>
      </c>
      <c r="Q974" s="73"/>
      <c r="R974" s="73"/>
      <c r="S974" s="71"/>
      <c r="T974" s="71"/>
    </row>
    <row r="975" spans="1:20" ht="26.25" x14ac:dyDescent="0.25">
      <c r="A975" s="24" t="s">
        <v>4553</v>
      </c>
      <c r="B975" s="18" t="s">
        <v>4626</v>
      </c>
      <c r="C975" s="2" t="s">
        <v>3182</v>
      </c>
      <c r="D975" s="7" t="s">
        <v>872</v>
      </c>
      <c r="E975" s="8" t="s">
        <v>3150</v>
      </c>
      <c r="F975" s="2">
        <v>14</v>
      </c>
      <c r="G975" s="2">
        <f t="shared" si="228"/>
        <v>28</v>
      </c>
      <c r="H975" s="7" t="s">
        <v>909</v>
      </c>
      <c r="I975" s="71"/>
      <c r="J975" s="78"/>
      <c r="K975" s="78"/>
      <c r="L975" s="73"/>
      <c r="M975" s="73"/>
      <c r="N975" s="73"/>
      <c r="O975" s="74">
        <f t="shared" si="229"/>
        <v>0</v>
      </c>
      <c r="P975" s="73">
        <f t="shared" si="230"/>
        <v>0</v>
      </c>
      <c r="Q975" s="73"/>
      <c r="R975" s="73"/>
      <c r="S975" s="71"/>
      <c r="T975" s="71"/>
    </row>
    <row r="976" spans="1:20" x14ac:dyDescent="0.25">
      <c r="A976" s="24" t="s">
        <v>4553</v>
      </c>
      <c r="B976" s="18" t="s">
        <v>4627</v>
      </c>
      <c r="C976" s="2" t="s">
        <v>3183</v>
      </c>
      <c r="D976" s="7" t="s">
        <v>872</v>
      </c>
      <c r="E976" s="8" t="s">
        <v>3151</v>
      </c>
      <c r="F976" s="2">
        <v>2</v>
      </c>
      <c r="G976" s="2">
        <f t="shared" si="228"/>
        <v>4</v>
      </c>
      <c r="H976" s="7" t="s">
        <v>909</v>
      </c>
      <c r="I976" s="71"/>
      <c r="J976" s="78"/>
      <c r="K976" s="78"/>
      <c r="L976" s="73"/>
      <c r="M976" s="73"/>
      <c r="N976" s="73"/>
      <c r="O976" s="74">
        <f t="shared" si="229"/>
        <v>0</v>
      </c>
      <c r="P976" s="73">
        <f t="shared" si="230"/>
        <v>0</v>
      </c>
      <c r="Q976" s="73"/>
      <c r="R976" s="73"/>
      <c r="S976" s="71"/>
      <c r="T976" s="71"/>
    </row>
    <row r="977" spans="1:28" x14ac:dyDescent="0.25">
      <c r="A977" s="24" t="s">
        <v>4553</v>
      </c>
      <c r="B977" s="18" t="s">
        <v>4628</v>
      </c>
      <c r="C977" s="2" t="s">
        <v>3184</v>
      </c>
      <c r="D977" s="7" t="s">
        <v>872</v>
      </c>
      <c r="E977" s="8" t="s">
        <v>3152</v>
      </c>
      <c r="F977" s="2">
        <v>14</v>
      </c>
      <c r="G977" s="2">
        <f t="shared" si="228"/>
        <v>28</v>
      </c>
      <c r="H977" s="7" t="s">
        <v>910</v>
      </c>
      <c r="I977" s="71"/>
      <c r="J977" s="78"/>
      <c r="K977" s="78"/>
      <c r="L977" s="73"/>
      <c r="M977" s="73"/>
      <c r="N977" s="73"/>
      <c r="O977" s="74">
        <f t="shared" si="229"/>
        <v>0</v>
      </c>
      <c r="P977" s="73">
        <f t="shared" si="230"/>
        <v>0</v>
      </c>
      <c r="Q977" s="73"/>
      <c r="R977" s="73"/>
      <c r="S977" s="71"/>
      <c r="T977" s="71"/>
    </row>
    <row r="978" spans="1:28" x14ac:dyDescent="0.25">
      <c r="A978" s="24" t="s">
        <v>4553</v>
      </c>
      <c r="B978" s="18" t="s">
        <v>4629</v>
      </c>
      <c r="C978" s="2" t="s">
        <v>3185</v>
      </c>
      <c r="D978" s="7" t="s">
        <v>872</v>
      </c>
      <c r="E978" s="8" t="s">
        <v>3153</v>
      </c>
      <c r="F978" s="2">
        <v>14</v>
      </c>
      <c r="G978" s="2">
        <f t="shared" si="228"/>
        <v>28</v>
      </c>
      <c r="H978" s="7" t="s">
        <v>909</v>
      </c>
      <c r="I978" s="71"/>
      <c r="J978" s="78"/>
      <c r="K978" s="78"/>
      <c r="L978" s="73"/>
      <c r="M978" s="73"/>
      <c r="N978" s="73"/>
      <c r="O978" s="74">
        <f t="shared" si="229"/>
        <v>0</v>
      </c>
      <c r="P978" s="73">
        <f t="shared" si="230"/>
        <v>0</v>
      </c>
      <c r="Q978" s="73"/>
      <c r="R978" s="73"/>
      <c r="S978" s="71"/>
      <c r="T978" s="71"/>
    </row>
    <row r="979" spans="1:28" x14ac:dyDescent="0.25">
      <c r="A979" s="24" t="s">
        <v>4553</v>
      </c>
      <c r="B979" s="18" t="s">
        <v>4630</v>
      </c>
      <c r="C979" s="2" t="s">
        <v>3186</v>
      </c>
      <c r="D979" s="7" t="s">
        <v>872</v>
      </c>
      <c r="E979" s="8" t="s">
        <v>3154</v>
      </c>
      <c r="F979" s="2">
        <v>12</v>
      </c>
      <c r="G979" s="2">
        <f t="shared" si="228"/>
        <v>24</v>
      </c>
      <c r="H979" s="7" t="s">
        <v>909</v>
      </c>
      <c r="I979" s="71"/>
      <c r="J979" s="78"/>
      <c r="K979" s="78"/>
      <c r="L979" s="73"/>
      <c r="M979" s="73"/>
      <c r="N979" s="73"/>
      <c r="O979" s="74">
        <f t="shared" si="229"/>
        <v>0</v>
      </c>
      <c r="P979" s="73">
        <f t="shared" si="230"/>
        <v>0</v>
      </c>
      <c r="Q979" s="73"/>
      <c r="R979" s="73"/>
      <c r="S979" s="71"/>
      <c r="T979" s="71"/>
    </row>
    <row r="980" spans="1:28" ht="26.25" x14ac:dyDescent="0.25">
      <c r="A980" s="24" t="s">
        <v>4553</v>
      </c>
      <c r="B980" s="18" t="s">
        <v>4631</v>
      </c>
      <c r="C980" s="2" t="s">
        <v>3187</v>
      </c>
      <c r="D980" s="7" t="s">
        <v>872</v>
      </c>
      <c r="E980" s="8" t="s">
        <v>3155</v>
      </c>
      <c r="F980" s="2">
        <v>6</v>
      </c>
      <c r="G980" s="2">
        <f t="shared" si="228"/>
        <v>12</v>
      </c>
      <c r="H980" s="7" t="s">
        <v>909</v>
      </c>
      <c r="I980" s="71"/>
      <c r="J980" s="78"/>
      <c r="K980" s="78"/>
      <c r="L980" s="73"/>
      <c r="M980" s="73"/>
      <c r="N980" s="73"/>
      <c r="O980" s="74">
        <f t="shared" si="229"/>
        <v>0</v>
      </c>
      <c r="P980" s="73">
        <f t="shared" si="230"/>
        <v>0</v>
      </c>
      <c r="Q980" s="73"/>
      <c r="R980" s="73"/>
      <c r="S980" s="71"/>
      <c r="T980" s="71"/>
    </row>
    <row r="981" spans="1:28" s="26" customFormat="1" ht="26.25" x14ac:dyDescent="0.25">
      <c r="A981" s="24" t="s">
        <v>4553</v>
      </c>
      <c r="B981" s="18" t="s">
        <v>4632</v>
      </c>
      <c r="C981" s="2" t="s">
        <v>3187</v>
      </c>
      <c r="D981" s="7" t="s">
        <v>872</v>
      </c>
      <c r="E981" s="8" t="s">
        <v>3155</v>
      </c>
      <c r="F981" s="2">
        <v>6</v>
      </c>
      <c r="G981" s="2">
        <f t="shared" si="228"/>
        <v>12</v>
      </c>
      <c r="H981" s="7" t="s">
        <v>909</v>
      </c>
      <c r="I981" s="71"/>
      <c r="J981" s="78"/>
      <c r="K981" s="78"/>
      <c r="L981" s="73"/>
      <c r="M981" s="73"/>
      <c r="N981" s="73"/>
      <c r="O981" s="74">
        <f t="shared" si="229"/>
        <v>0</v>
      </c>
      <c r="P981" s="73">
        <f t="shared" si="230"/>
        <v>0</v>
      </c>
      <c r="Q981" s="73"/>
      <c r="R981" s="73"/>
      <c r="S981" s="71"/>
      <c r="T981" s="71"/>
      <c r="U981" s="1"/>
      <c r="V981" s="58"/>
      <c r="W981" s="58"/>
      <c r="X981" s="58"/>
      <c r="Y981" s="58"/>
      <c r="Z981" s="58"/>
      <c r="AA981" s="58"/>
      <c r="AB981" s="58"/>
    </row>
    <row r="982" spans="1:28" s="26" customFormat="1" ht="26.25" x14ac:dyDescent="0.25">
      <c r="A982" s="24" t="s">
        <v>4553</v>
      </c>
      <c r="B982" s="18" t="s">
        <v>4633</v>
      </c>
      <c r="C982" s="2" t="s">
        <v>3466</v>
      </c>
      <c r="D982" s="7" t="s">
        <v>872</v>
      </c>
      <c r="E982" s="8" t="s">
        <v>3464</v>
      </c>
      <c r="F982" s="2">
        <v>4</v>
      </c>
      <c r="G982" s="2">
        <f t="shared" si="228"/>
        <v>8</v>
      </c>
      <c r="H982" s="7" t="s">
        <v>909</v>
      </c>
      <c r="I982" s="71"/>
      <c r="J982" s="43"/>
      <c r="K982" s="43"/>
      <c r="L982" s="73"/>
      <c r="M982" s="73"/>
      <c r="N982" s="73"/>
      <c r="O982" s="74">
        <f t="shared" si="229"/>
        <v>0</v>
      </c>
      <c r="P982" s="73">
        <f t="shared" si="230"/>
        <v>0</v>
      </c>
      <c r="Q982" s="73"/>
      <c r="R982" s="73"/>
      <c r="S982" s="71"/>
      <c r="T982" s="71"/>
      <c r="U982" s="1"/>
      <c r="V982" s="58"/>
      <c r="W982" s="58"/>
      <c r="X982" s="58"/>
      <c r="Y982" s="58"/>
      <c r="Z982" s="58"/>
      <c r="AA982" s="58"/>
      <c r="AB982" s="58"/>
    </row>
    <row r="983" spans="1:28" s="26" customFormat="1" ht="26.25" x14ac:dyDescent="0.25">
      <c r="A983" s="24" t="s">
        <v>4553</v>
      </c>
      <c r="B983" s="18" t="s">
        <v>4634</v>
      </c>
      <c r="C983" s="2" t="s">
        <v>3467</v>
      </c>
      <c r="D983" s="7" t="s">
        <v>872</v>
      </c>
      <c r="E983" s="8" t="s">
        <v>3465</v>
      </c>
      <c r="F983" s="2">
        <v>4</v>
      </c>
      <c r="G983" s="2">
        <f t="shared" si="228"/>
        <v>8</v>
      </c>
      <c r="H983" s="7" t="s">
        <v>909</v>
      </c>
      <c r="I983" s="71"/>
      <c r="J983" s="43"/>
      <c r="K983" s="43"/>
      <c r="L983" s="73"/>
      <c r="M983" s="73"/>
      <c r="N983" s="73"/>
      <c r="O983" s="74">
        <f t="shared" si="229"/>
        <v>0</v>
      </c>
      <c r="P983" s="73">
        <f t="shared" si="230"/>
        <v>0</v>
      </c>
      <c r="Q983" s="73"/>
      <c r="R983" s="73"/>
      <c r="S983" s="71"/>
      <c r="T983" s="71"/>
      <c r="U983" s="1"/>
      <c r="V983" s="58"/>
      <c r="W983" s="58"/>
      <c r="X983" s="58"/>
      <c r="Y983" s="58"/>
      <c r="Z983" s="58"/>
      <c r="AA983" s="58"/>
      <c r="AB983" s="58"/>
    </row>
    <row r="984" spans="1:28" s="26" customFormat="1" ht="51.75" x14ac:dyDescent="0.25">
      <c r="A984" s="24" t="s">
        <v>4553</v>
      </c>
      <c r="B984" s="18" t="s">
        <v>4635</v>
      </c>
      <c r="C984" s="2" t="s">
        <v>3617</v>
      </c>
      <c r="D984" s="7" t="s">
        <v>872</v>
      </c>
      <c r="E984" s="3" t="s">
        <v>3606</v>
      </c>
      <c r="F984" s="2">
        <v>10</v>
      </c>
      <c r="G984" s="2">
        <f t="shared" si="228"/>
        <v>20</v>
      </c>
      <c r="H984" s="7" t="s">
        <v>909</v>
      </c>
      <c r="I984" s="71"/>
      <c r="J984" s="17"/>
      <c r="K984" s="17"/>
      <c r="L984" s="17"/>
      <c r="M984" s="73"/>
      <c r="N984" s="73"/>
      <c r="O984" s="74">
        <f t="shared" si="229"/>
        <v>0</v>
      </c>
      <c r="P984" s="73">
        <f t="shared" si="230"/>
        <v>0</v>
      </c>
      <c r="Q984" s="73"/>
      <c r="R984" s="73"/>
      <c r="S984" s="71"/>
      <c r="T984" s="71"/>
      <c r="U984" s="1"/>
      <c r="V984" s="58"/>
      <c r="W984" s="58"/>
      <c r="X984" s="58"/>
      <c r="Y984" s="58"/>
      <c r="Z984" s="58"/>
      <c r="AA984" s="58"/>
      <c r="AB984" s="58"/>
    </row>
    <row r="985" spans="1:28" s="26" customFormat="1" x14ac:dyDescent="0.25">
      <c r="A985" s="24" t="s">
        <v>4553</v>
      </c>
      <c r="B985" s="18" t="s">
        <v>4636</v>
      </c>
      <c r="C985" s="2" t="s">
        <v>3618</v>
      </c>
      <c r="D985" s="7" t="s">
        <v>872</v>
      </c>
      <c r="E985" s="8" t="s">
        <v>3607</v>
      </c>
      <c r="F985" s="2">
        <v>70</v>
      </c>
      <c r="G985" s="2">
        <f t="shared" si="228"/>
        <v>140</v>
      </c>
      <c r="H985" s="7" t="s">
        <v>909</v>
      </c>
      <c r="I985" s="71"/>
      <c r="J985" s="76"/>
      <c r="K985" s="76"/>
      <c r="L985" s="76"/>
      <c r="M985" s="73"/>
      <c r="N985" s="73"/>
      <c r="O985" s="74">
        <f t="shared" si="229"/>
        <v>0</v>
      </c>
      <c r="P985" s="73">
        <f t="shared" si="230"/>
        <v>0</v>
      </c>
      <c r="Q985" s="73"/>
      <c r="R985" s="73"/>
      <c r="S985" s="71"/>
      <c r="T985" s="71"/>
      <c r="U985" s="1"/>
      <c r="V985" s="58"/>
      <c r="W985" s="58"/>
      <c r="X985" s="58"/>
      <c r="Y985" s="58"/>
      <c r="Z985" s="58"/>
      <c r="AA985" s="58"/>
      <c r="AB985" s="58"/>
    </row>
    <row r="986" spans="1:28" s="26" customFormat="1" x14ac:dyDescent="0.25">
      <c r="A986" s="24" t="s">
        <v>4553</v>
      </c>
      <c r="B986" s="18" t="s">
        <v>4637</v>
      </c>
      <c r="C986" s="2" t="s">
        <v>3619</v>
      </c>
      <c r="D986" s="7" t="s">
        <v>872</v>
      </c>
      <c r="E986" s="8" t="s">
        <v>3608</v>
      </c>
      <c r="F986" s="2">
        <v>8</v>
      </c>
      <c r="G986" s="2">
        <f t="shared" si="228"/>
        <v>16</v>
      </c>
      <c r="H986" s="7" t="s">
        <v>909</v>
      </c>
      <c r="I986" s="71"/>
      <c r="J986" s="76"/>
      <c r="K986" s="76"/>
      <c r="L986" s="76"/>
      <c r="M986" s="73"/>
      <c r="N986" s="73"/>
      <c r="O986" s="74">
        <f t="shared" si="229"/>
        <v>0</v>
      </c>
      <c r="P986" s="73">
        <f t="shared" si="230"/>
        <v>0</v>
      </c>
      <c r="Q986" s="73"/>
      <c r="R986" s="73"/>
      <c r="S986" s="71"/>
      <c r="T986" s="71"/>
      <c r="U986" s="1"/>
      <c r="V986" s="58"/>
      <c r="W986" s="58"/>
      <c r="X986" s="58"/>
      <c r="Y986" s="58"/>
      <c r="Z986" s="58"/>
      <c r="AA986" s="58"/>
      <c r="AB986" s="58"/>
    </row>
    <row r="987" spans="1:28" s="26" customFormat="1" ht="26.25" x14ac:dyDescent="0.25">
      <c r="A987" s="24" t="s">
        <v>4553</v>
      </c>
      <c r="B987" s="18" t="s">
        <v>4638</v>
      </c>
      <c r="C987" s="2" t="s">
        <v>3620</v>
      </c>
      <c r="D987" s="7" t="s">
        <v>872</v>
      </c>
      <c r="E987" s="8" t="s">
        <v>3609</v>
      </c>
      <c r="F987" s="2">
        <v>50</v>
      </c>
      <c r="G987" s="2">
        <f t="shared" si="228"/>
        <v>100</v>
      </c>
      <c r="H987" s="7" t="s">
        <v>909</v>
      </c>
      <c r="I987" s="71"/>
      <c r="J987" s="76"/>
      <c r="K987" s="76"/>
      <c r="L987" s="76"/>
      <c r="M987" s="73"/>
      <c r="N987" s="73"/>
      <c r="O987" s="74">
        <f t="shared" si="229"/>
        <v>0</v>
      </c>
      <c r="P987" s="73">
        <f t="shared" si="230"/>
        <v>0</v>
      </c>
      <c r="Q987" s="73"/>
      <c r="R987" s="73"/>
      <c r="S987" s="71"/>
      <c r="T987" s="71"/>
      <c r="U987" s="1"/>
      <c r="V987" s="58"/>
      <c r="W987" s="58"/>
      <c r="X987" s="58"/>
      <c r="Y987" s="58"/>
      <c r="Z987" s="58"/>
      <c r="AA987" s="58"/>
      <c r="AB987" s="58"/>
    </row>
    <row r="988" spans="1:28" s="26" customFormat="1" x14ac:dyDescent="0.25">
      <c r="A988" s="24" t="s">
        <v>4553</v>
      </c>
      <c r="B988" s="18" t="s">
        <v>4639</v>
      </c>
      <c r="C988" s="2" t="s">
        <v>3621</v>
      </c>
      <c r="D988" s="7" t="s">
        <v>872</v>
      </c>
      <c r="E988" s="8" t="s">
        <v>3610</v>
      </c>
      <c r="F988" s="2">
        <v>540</v>
      </c>
      <c r="G988" s="2">
        <f t="shared" si="228"/>
        <v>1080</v>
      </c>
      <c r="H988" s="7" t="s">
        <v>909</v>
      </c>
      <c r="I988" s="71"/>
      <c r="J988" s="76"/>
      <c r="K988" s="76"/>
      <c r="L988" s="76"/>
      <c r="M988" s="73"/>
      <c r="N988" s="73"/>
      <c r="O988" s="74">
        <f t="shared" si="229"/>
        <v>0</v>
      </c>
      <c r="P988" s="73">
        <f t="shared" si="230"/>
        <v>0</v>
      </c>
      <c r="Q988" s="73"/>
      <c r="R988" s="73"/>
      <c r="S988" s="71"/>
      <c r="T988" s="71"/>
      <c r="U988" s="1"/>
      <c r="V988" s="58"/>
      <c r="W988" s="58"/>
      <c r="X988" s="58"/>
      <c r="Y988" s="58"/>
      <c r="Z988" s="58"/>
      <c r="AA988" s="58"/>
      <c r="AB988" s="58"/>
    </row>
    <row r="989" spans="1:28" s="26" customFormat="1" ht="26.25" x14ac:dyDescent="0.25">
      <c r="A989" s="24" t="s">
        <v>4553</v>
      </c>
      <c r="B989" s="18" t="s">
        <v>4640</v>
      </c>
      <c r="C989" s="2" t="s">
        <v>3622</v>
      </c>
      <c r="D989" s="7" t="s">
        <v>872</v>
      </c>
      <c r="E989" s="8" t="s">
        <v>3611</v>
      </c>
      <c r="F989" s="2">
        <v>240</v>
      </c>
      <c r="G989" s="2">
        <f t="shared" si="228"/>
        <v>480</v>
      </c>
      <c r="H989" s="7" t="s">
        <v>909</v>
      </c>
      <c r="I989" s="71"/>
      <c r="J989" s="76"/>
      <c r="K989" s="76"/>
      <c r="L989" s="76"/>
      <c r="M989" s="73"/>
      <c r="N989" s="73"/>
      <c r="O989" s="74">
        <f t="shared" si="229"/>
        <v>0</v>
      </c>
      <c r="P989" s="73">
        <f t="shared" si="230"/>
        <v>0</v>
      </c>
      <c r="Q989" s="73"/>
      <c r="R989" s="73"/>
      <c r="S989" s="71"/>
      <c r="T989" s="71"/>
      <c r="U989" s="1"/>
      <c r="V989" s="58"/>
      <c r="W989" s="58"/>
      <c r="X989" s="58"/>
      <c r="Y989" s="58"/>
      <c r="Z989" s="58"/>
      <c r="AA989" s="58"/>
      <c r="AB989" s="58"/>
    </row>
    <row r="990" spans="1:28" s="26" customFormat="1" ht="26.25" x14ac:dyDescent="0.25">
      <c r="A990" s="24" t="s">
        <v>4553</v>
      </c>
      <c r="B990" s="18" t="s">
        <v>4641</v>
      </c>
      <c r="C990" s="2" t="s">
        <v>3623</v>
      </c>
      <c r="D990" s="7" t="s">
        <v>872</v>
      </c>
      <c r="E990" s="8" t="s">
        <v>3612</v>
      </c>
      <c r="F990" s="2">
        <v>340</v>
      </c>
      <c r="G990" s="2">
        <f t="shared" si="228"/>
        <v>680</v>
      </c>
      <c r="H990" s="7" t="s">
        <v>909</v>
      </c>
      <c r="I990" s="71"/>
      <c r="J990" s="76"/>
      <c r="K990" s="76"/>
      <c r="L990" s="76"/>
      <c r="M990" s="73"/>
      <c r="N990" s="73"/>
      <c r="O990" s="74">
        <f t="shared" si="229"/>
        <v>0</v>
      </c>
      <c r="P990" s="73">
        <f t="shared" si="230"/>
        <v>0</v>
      </c>
      <c r="Q990" s="73"/>
      <c r="R990" s="73"/>
      <c r="S990" s="71"/>
      <c r="T990" s="71"/>
      <c r="U990" s="1"/>
      <c r="V990" s="58"/>
      <c r="W990" s="58"/>
      <c r="X990" s="58"/>
      <c r="Y990" s="58"/>
      <c r="Z990" s="58"/>
      <c r="AA990" s="58"/>
      <c r="AB990" s="58"/>
    </row>
    <row r="991" spans="1:28" s="26" customFormat="1" ht="26.25" x14ac:dyDescent="0.25">
      <c r="A991" s="24" t="s">
        <v>4553</v>
      </c>
      <c r="B991" s="18" t="s">
        <v>4642</v>
      </c>
      <c r="C991" s="2" t="s">
        <v>3624</v>
      </c>
      <c r="D991" s="7" t="s">
        <v>872</v>
      </c>
      <c r="E991" s="8" t="s">
        <v>3613</v>
      </c>
      <c r="F991" s="2">
        <v>400</v>
      </c>
      <c r="G991" s="2">
        <f t="shared" si="228"/>
        <v>800</v>
      </c>
      <c r="H991" s="7" t="s">
        <v>909</v>
      </c>
      <c r="I991" s="71"/>
      <c r="J991" s="76"/>
      <c r="K991" s="76"/>
      <c r="L991" s="76"/>
      <c r="M991" s="73"/>
      <c r="N991" s="73"/>
      <c r="O991" s="74">
        <f t="shared" si="229"/>
        <v>0</v>
      </c>
      <c r="P991" s="73">
        <f t="shared" si="230"/>
        <v>0</v>
      </c>
      <c r="Q991" s="73"/>
      <c r="R991" s="73"/>
      <c r="S991" s="71"/>
      <c r="T991" s="71"/>
      <c r="U991" s="1"/>
      <c r="V991" s="58"/>
      <c r="W991" s="58"/>
      <c r="X991" s="58"/>
      <c r="Y991" s="58"/>
      <c r="Z991" s="58"/>
      <c r="AA991" s="58"/>
      <c r="AB991" s="58"/>
    </row>
    <row r="992" spans="1:28" s="26" customFormat="1" ht="26.25" x14ac:dyDescent="0.25">
      <c r="A992" s="24" t="s">
        <v>4553</v>
      </c>
      <c r="B992" s="18" t="s">
        <v>4643</v>
      </c>
      <c r="C992" s="2" t="s">
        <v>3625</v>
      </c>
      <c r="D992" s="7" t="s">
        <v>872</v>
      </c>
      <c r="E992" s="8" t="s">
        <v>3614</v>
      </c>
      <c r="F992" s="2">
        <v>80</v>
      </c>
      <c r="G992" s="2">
        <f t="shared" si="228"/>
        <v>160</v>
      </c>
      <c r="H992" s="7" t="s">
        <v>909</v>
      </c>
      <c r="I992" s="71"/>
      <c r="J992" s="76"/>
      <c r="K992" s="76"/>
      <c r="L992" s="76"/>
      <c r="M992" s="73"/>
      <c r="N992" s="73"/>
      <c r="O992" s="74">
        <f t="shared" si="229"/>
        <v>0</v>
      </c>
      <c r="P992" s="73">
        <f t="shared" si="230"/>
        <v>0</v>
      </c>
      <c r="Q992" s="73"/>
      <c r="R992" s="73"/>
      <c r="S992" s="71"/>
      <c r="T992" s="71"/>
      <c r="U992" s="1"/>
      <c r="V992" s="58"/>
      <c r="W992" s="58"/>
      <c r="X992" s="58"/>
      <c r="Y992" s="58"/>
      <c r="Z992" s="58"/>
      <c r="AA992" s="58"/>
      <c r="AB992" s="58"/>
    </row>
    <row r="993" spans="1:28" s="26" customFormat="1" ht="26.25" x14ac:dyDescent="0.25">
      <c r="A993" s="24" t="s">
        <v>4553</v>
      </c>
      <c r="B993" s="18" t="s">
        <v>4644</v>
      </c>
      <c r="C993" s="2" t="s">
        <v>3626</v>
      </c>
      <c r="D993" s="7" t="s">
        <v>872</v>
      </c>
      <c r="E993" s="3" t="s">
        <v>3615</v>
      </c>
      <c r="F993" s="2">
        <v>60</v>
      </c>
      <c r="G993" s="2">
        <f t="shared" si="228"/>
        <v>120</v>
      </c>
      <c r="H993" s="7" t="s">
        <v>909</v>
      </c>
      <c r="I993" s="71"/>
      <c r="J993" s="76"/>
      <c r="K993" s="76"/>
      <c r="L993" s="76"/>
      <c r="M993" s="73"/>
      <c r="N993" s="73"/>
      <c r="O993" s="74">
        <f t="shared" si="229"/>
        <v>0</v>
      </c>
      <c r="P993" s="73">
        <f t="shared" si="230"/>
        <v>0</v>
      </c>
      <c r="Q993" s="73"/>
      <c r="R993" s="73"/>
      <c r="S993" s="71"/>
      <c r="T993" s="71"/>
      <c r="U993" s="1"/>
      <c r="V993" s="58"/>
      <c r="W993" s="58"/>
      <c r="X993" s="58"/>
      <c r="Y993" s="58"/>
      <c r="Z993" s="58"/>
      <c r="AA993" s="58"/>
      <c r="AB993" s="58"/>
    </row>
    <row r="994" spans="1:28" s="26" customFormat="1" x14ac:dyDescent="0.25">
      <c r="A994" s="24" t="s">
        <v>4553</v>
      </c>
      <c r="B994" s="18" t="s">
        <v>4645</v>
      </c>
      <c r="C994" s="2" t="s">
        <v>3627</v>
      </c>
      <c r="D994" s="7" t="s">
        <v>872</v>
      </c>
      <c r="E994" s="8" t="s">
        <v>3616</v>
      </c>
      <c r="F994" s="2">
        <v>80</v>
      </c>
      <c r="G994" s="2">
        <f t="shared" si="228"/>
        <v>160</v>
      </c>
      <c r="H994" s="7" t="s">
        <v>909</v>
      </c>
      <c r="I994" s="71"/>
      <c r="J994" s="76"/>
      <c r="K994" s="76"/>
      <c r="L994" s="76"/>
      <c r="M994" s="73"/>
      <c r="N994" s="73"/>
      <c r="O994" s="74">
        <f t="shared" si="229"/>
        <v>0</v>
      </c>
      <c r="P994" s="73">
        <f t="shared" si="230"/>
        <v>0</v>
      </c>
      <c r="Q994" s="73"/>
      <c r="R994" s="73"/>
      <c r="S994" s="71"/>
      <c r="T994" s="71"/>
      <c r="U994" s="1"/>
      <c r="V994" s="58"/>
      <c r="W994" s="58"/>
      <c r="X994" s="58"/>
      <c r="Y994" s="58"/>
      <c r="Z994" s="58"/>
      <c r="AA994" s="58"/>
      <c r="AB994" s="58"/>
    </row>
    <row r="995" spans="1:28" x14ac:dyDescent="0.25">
      <c r="A995" s="23" t="s">
        <v>4553</v>
      </c>
      <c r="B995" s="19"/>
      <c r="C995" s="4"/>
      <c r="D995" s="5"/>
      <c r="E995" s="6" t="s">
        <v>2322</v>
      </c>
      <c r="F995" s="10"/>
      <c r="G995" s="42"/>
      <c r="H995" s="11"/>
      <c r="I995" s="79"/>
      <c r="J995" s="68"/>
      <c r="K995" s="68"/>
      <c r="L995" s="69"/>
      <c r="M995" s="81"/>
      <c r="N995" s="81"/>
      <c r="O995" s="82">
        <f>SUM(O904:O983)</f>
        <v>0</v>
      </c>
      <c r="P995" s="70">
        <f>SUM(P904:P983)</f>
        <v>0</v>
      </c>
      <c r="Q995" s="69"/>
      <c r="R995" s="69"/>
      <c r="S995" s="67"/>
      <c r="T995" s="67"/>
    </row>
    <row r="996" spans="1:28" ht="26.25" x14ac:dyDescent="0.25">
      <c r="A996" s="24" t="s">
        <v>4555</v>
      </c>
      <c r="B996" s="18" t="s">
        <v>4646</v>
      </c>
      <c r="C996" s="9" t="s">
        <v>156</v>
      </c>
      <c r="D996" s="7" t="s">
        <v>889</v>
      </c>
      <c r="E996" s="7" t="s">
        <v>565</v>
      </c>
      <c r="F996" s="2">
        <v>10</v>
      </c>
      <c r="G996" s="2">
        <f t="shared" ref="G996:G1003" si="231">F996*2</f>
        <v>20</v>
      </c>
      <c r="H996" s="7" t="s">
        <v>909</v>
      </c>
      <c r="I996" s="71"/>
      <c r="J996" s="72"/>
      <c r="K996" s="72"/>
      <c r="L996" s="73"/>
      <c r="M996" s="73"/>
      <c r="N996" s="73"/>
      <c r="O996" s="74">
        <f t="shared" ref="O996:O1003" si="232">G996*J996</f>
        <v>0</v>
      </c>
      <c r="P996" s="73">
        <f t="shared" ref="P996:P1003" si="233">L996*G996</f>
        <v>0</v>
      </c>
      <c r="Q996" s="73"/>
      <c r="R996" s="73"/>
      <c r="S996" s="71"/>
      <c r="T996" s="71"/>
    </row>
    <row r="997" spans="1:28" ht="26.25" x14ac:dyDescent="0.25">
      <c r="A997" s="24" t="s">
        <v>4555</v>
      </c>
      <c r="B997" s="18" t="s">
        <v>4647</v>
      </c>
      <c r="C997" s="9" t="s">
        <v>229</v>
      </c>
      <c r="D997" s="7" t="s">
        <v>889</v>
      </c>
      <c r="E997" s="7" t="s">
        <v>566</v>
      </c>
      <c r="F997" s="2">
        <v>40</v>
      </c>
      <c r="G997" s="2">
        <f t="shared" si="231"/>
        <v>80</v>
      </c>
      <c r="H997" s="7" t="s">
        <v>909</v>
      </c>
      <c r="I997" s="71"/>
      <c r="J997" s="72"/>
      <c r="K997" s="72"/>
      <c r="L997" s="73"/>
      <c r="M997" s="73"/>
      <c r="N997" s="73"/>
      <c r="O997" s="74">
        <f t="shared" si="232"/>
        <v>0</v>
      </c>
      <c r="P997" s="73">
        <f t="shared" si="233"/>
        <v>0</v>
      </c>
      <c r="Q997" s="73"/>
      <c r="R997" s="73"/>
      <c r="S997" s="71"/>
      <c r="T997" s="71"/>
    </row>
    <row r="998" spans="1:28" x14ac:dyDescent="0.25">
      <c r="A998" s="24" t="s">
        <v>4555</v>
      </c>
      <c r="B998" s="18" t="s">
        <v>4648</v>
      </c>
      <c r="C998" s="9" t="s">
        <v>409</v>
      </c>
      <c r="D998" s="7" t="s">
        <v>889</v>
      </c>
      <c r="E998" s="7" t="s">
        <v>567</v>
      </c>
      <c r="F998" s="2">
        <v>120</v>
      </c>
      <c r="G998" s="2">
        <f t="shared" si="231"/>
        <v>240</v>
      </c>
      <c r="H998" s="7" t="s">
        <v>909</v>
      </c>
      <c r="I998" s="71"/>
      <c r="J998" s="72"/>
      <c r="K998" s="72"/>
      <c r="L998" s="73"/>
      <c r="M998" s="73"/>
      <c r="N998" s="73"/>
      <c r="O998" s="74">
        <f t="shared" si="232"/>
        <v>0</v>
      </c>
      <c r="P998" s="73">
        <f t="shared" si="233"/>
        <v>0</v>
      </c>
      <c r="Q998" s="73"/>
      <c r="R998" s="73"/>
      <c r="S998" s="71"/>
      <c r="T998" s="71"/>
    </row>
    <row r="999" spans="1:28" ht="26.25" x14ac:dyDescent="0.25">
      <c r="A999" s="24" t="s">
        <v>4555</v>
      </c>
      <c r="B999" s="18" t="s">
        <v>4649</v>
      </c>
      <c r="C999" s="9" t="s">
        <v>217</v>
      </c>
      <c r="D999" s="7" t="s">
        <v>889</v>
      </c>
      <c r="E999" s="7" t="s">
        <v>575</v>
      </c>
      <c r="F999" s="2">
        <v>52</v>
      </c>
      <c r="G999" s="2">
        <f t="shared" si="231"/>
        <v>104</v>
      </c>
      <c r="H999" s="7" t="s">
        <v>909</v>
      </c>
      <c r="I999" s="71"/>
      <c r="J999" s="72"/>
      <c r="K999" s="72"/>
      <c r="L999" s="73"/>
      <c r="M999" s="73"/>
      <c r="N999" s="73"/>
      <c r="O999" s="74">
        <f t="shared" si="232"/>
        <v>0</v>
      </c>
      <c r="P999" s="73">
        <f t="shared" si="233"/>
        <v>0</v>
      </c>
      <c r="Q999" s="73"/>
      <c r="R999" s="73"/>
      <c r="S999" s="71"/>
      <c r="T999" s="71"/>
    </row>
    <row r="1000" spans="1:28" ht="26.25" x14ac:dyDescent="0.25">
      <c r="A1000" s="24" t="s">
        <v>4555</v>
      </c>
      <c r="B1000" s="18" t="s">
        <v>4650</v>
      </c>
      <c r="C1000" s="9" t="s">
        <v>113</v>
      </c>
      <c r="D1000" s="7" t="s">
        <v>889</v>
      </c>
      <c r="E1000" s="7" t="s">
        <v>576</v>
      </c>
      <c r="F1000" s="2">
        <v>16</v>
      </c>
      <c r="G1000" s="2">
        <f t="shared" si="231"/>
        <v>32</v>
      </c>
      <c r="H1000" s="7" t="s">
        <v>909</v>
      </c>
      <c r="I1000" s="71"/>
      <c r="J1000" s="72"/>
      <c r="K1000" s="72"/>
      <c r="L1000" s="73"/>
      <c r="M1000" s="73"/>
      <c r="N1000" s="73"/>
      <c r="O1000" s="74">
        <f t="shared" si="232"/>
        <v>0</v>
      </c>
      <c r="P1000" s="73">
        <f t="shared" si="233"/>
        <v>0</v>
      </c>
      <c r="Q1000" s="73"/>
      <c r="R1000" s="73"/>
      <c r="S1000" s="71"/>
      <c r="T1000" s="71"/>
    </row>
    <row r="1001" spans="1:28" ht="26.25" x14ac:dyDescent="0.25">
      <c r="A1001" s="24" t="s">
        <v>4555</v>
      </c>
      <c r="B1001" s="18" t="s">
        <v>4552</v>
      </c>
      <c r="C1001" s="9" t="s">
        <v>120</v>
      </c>
      <c r="D1001" s="7" t="s">
        <v>889</v>
      </c>
      <c r="E1001" s="7" t="s">
        <v>577</v>
      </c>
      <c r="F1001" s="2">
        <v>12</v>
      </c>
      <c r="G1001" s="2">
        <f t="shared" si="231"/>
        <v>24</v>
      </c>
      <c r="H1001" s="7" t="s">
        <v>909</v>
      </c>
      <c r="I1001" s="71"/>
      <c r="J1001" s="72"/>
      <c r="K1001" s="72"/>
      <c r="L1001" s="73"/>
      <c r="M1001" s="73"/>
      <c r="N1001" s="73"/>
      <c r="O1001" s="74">
        <f t="shared" si="232"/>
        <v>0</v>
      </c>
      <c r="P1001" s="73">
        <f t="shared" si="233"/>
        <v>0</v>
      </c>
      <c r="Q1001" s="73"/>
      <c r="R1001" s="73"/>
      <c r="S1001" s="71"/>
      <c r="T1001" s="71"/>
    </row>
    <row r="1002" spans="1:28" x14ac:dyDescent="0.25">
      <c r="A1002" s="24" t="s">
        <v>4555</v>
      </c>
      <c r="B1002" s="18" t="s">
        <v>4651</v>
      </c>
      <c r="C1002" s="9" t="s">
        <v>51</v>
      </c>
      <c r="D1002" s="7" t="s">
        <v>889</v>
      </c>
      <c r="E1002" s="7" t="s">
        <v>578</v>
      </c>
      <c r="F1002" s="2">
        <v>2</v>
      </c>
      <c r="G1002" s="2">
        <f t="shared" si="231"/>
        <v>4</v>
      </c>
      <c r="H1002" s="7" t="s">
        <v>909</v>
      </c>
      <c r="I1002" s="71"/>
      <c r="J1002" s="72"/>
      <c r="K1002" s="72"/>
      <c r="L1002" s="73"/>
      <c r="M1002" s="73"/>
      <c r="N1002" s="73"/>
      <c r="O1002" s="74">
        <f t="shared" si="232"/>
        <v>0</v>
      </c>
      <c r="P1002" s="73">
        <f t="shared" si="233"/>
        <v>0</v>
      </c>
      <c r="Q1002" s="73"/>
      <c r="R1002" s="73"/>
      <c r="S1002" s="71"/>
      <c r="T1002" s="71"/>
    </row>
    <row r="1003" spans="1:28" ht="26.25" x14ac:dyDescent="0.25">
      <c r="A1003" s="24" t="s">
        <v>4555</v>
      </c>
      <c r="B1003" s="18" t="s">
        <v>4542</v>
      </c>
      <c r="C1003" s="9" t="s">
        <v>319</v>
      </c>
      <c r="D1003" s="7" t="s">
        <v>889</v>
      </c>
      <c r="E1003" s="7" t="s">
        <v>579</v>
      </c>
      <c r="F1003" s="2">
        <v>42</v>
      </c>
      <c r="G1003" s="2">
        <f t="shared" si="231"/>
        <v>84</v>
      </c>
      <c r="H1003" s="7" t="s">
        <v>909</v>
      </c>
      <c r="I1003" s="71"/>
      <c r="J1003" s="72"/>
      <c r="K1003" s="72"/>
      <c r="L1003" s="73"/>
      <c r="M1003" s="73"/>
      <c r="N1003" s="73"/>
      <c r="O1003" s="74">
        <f t="shared" si="232"/>
        <v>0</v>
      </c>
      <c r="P1003" s="73">
        <f t="shared" si="233"/>
        <v>0</v>
      </c>
      <c r="Q1003" s="73"/>
      <c r="R1003" s="73"/>
      <c r="S1003" s="71"/>
      <c r="T1003" s="71"/>
    </row>
    <row r="1004" spans="1:28" x14ac:dyDescent="0.25">
      <c r="A1004" s="23" t="s">
        <v>4555</v>
      </c>
      <c r="B1004" s="19"/>
      <c r="C1004" s="4"/>
      <c r="D1004" s="11"/>
      <c r="E1004" s="6" t="s">
        <v>2322</v>
      </c>
      <c r="F1004" s="10"/>
      <c r="G1004" s="42"/>
      <c r="H1004" s="11"/>
      <c r="I1004" s="79"/>
      <c r="J1004" s="68"/>
      <c r="K1004" s="68"/>
      <c r="L1004" s="69"/>
      <c r="M1004" s="69"/>
      <c r="N1004" s="69"/>
      <c r="O1004" s="70">
        <f>SUM(O996:O1003)</f>
        <v>0</v>
      </c>
      <c r="P1004" s="70">
        <f>SUM(P996:P1003)</f>
        <v>0</v>
      </c>
      <c r="Q1004" s="69"/>
      <c r="R1004" s="69"/>
      <c r="S1004" s="79"/>
      <c r="T1004" s="79"/>
    </row>
    <row r="1005" spans="1:28" ht="26.25" x14ac:dyDescent="0.25">
      <c r="A1005" s="24" t="s">
        <v>4652</v>
      </c>
      <c r="B1005" s="18" t="s">
        <v>4655</v>
      </c>
      <c r="C1005" s="2" t="s">
        <v>1145</v>
      </c>
      <c r="D1005" s="7" t="s">
        <v>1942</v>
      </c>
      <c r="E1005" s="3" t="s">
        <v>1142</v>
      </c>
      <c r="F1005" s="2">
        <v>4</v>
      </c>
      <c r="G1005" s="2">
        <f t="shared" ref="G1005:G1008" si="234">F1005*2</f>
        <v>8</v>
      </c>
      <c r="H1005" s="7" t="s">
        <v>1077</v>
      </c>
      <c r="I1005" s="71"/>
      <c r="J1005" s="74"/>
      <c r="K1005" s="74"/>
      <c r="L1005" s="74"/>
      <c r="M1005" s="74"/>
      <c r="N1005" s="74"/>
      <c r="O1005" s="74">
        <f t="shared" ref="O1005:O1008" si="235">G1005*J1005</f>
        <v>0</v>
      </c>
      <c r="P1005" s="73">
        <f t="shared" ref="P1005:P1008" si="236">L1005*G1005</f>
        <v>0</v>
      </c>
      <c r="Q1005" s="73"/>
      <c r="R1005" s="73"/>
      <c r="S1005" s="71"/>
      <c r="T1005" s="71"/>
    </row>
    <row r="1006" spans="1:28" x14ac:dyDescent="0.25">
      <c r="A1006" s="24" t="s">
        <v>4652</v>
      </c>
      <c r="B1006" s="18" t="s">
        <v>4656</v>
      </c>
      <c r="C1006" s="2" t="s">
        <v>1146</v>
      </c>
      <c r="D1006" s="7" t="s">
        <v>1942</v>
      </c>
      <c r="E1006" s="3" t="s">
        <v>1143</v>
      </c>
      <c r="F1006" s="2">
        <v>20</v>
      </c>
      <c r="G1006" s="2">
        <f t="shared" si="234"/>
        <v>40</v>
      </c>
      <c r="H1006" s="7" t="s">
        <v>910</v>
      </c>
      <c r="I1006" s="71"/>
      <c r="J1006" s="74"/>
      <c r="K1006" s="74"/>
      <c r="L1006" s="74"/>
      <c r="M1006" s="74"/>
      <c r="N1006" s="74"/>
      <c r="O1006" s="74">
        <f t="shared" si="235"/>
        <v>0</v>
      </c>
      <c r="P1006" s="73">
        <f t="shared" si="236"/>
        <v>0</v>
      </c>
      <c r="Q1006" s="73"/>
      <c r="R1006" s="73"/>
      <c r="S1006" s="71"/>
      <c r="T1006" s="71"/>
    </row>
    <row r="1007" spans="1:28" x14ac:dyDescent="0.25">
      <c r="A1007" s="24" t="s">
        <v>4652</v>
      </c>
      <c r="B1007" s="18" t="s">
        <v>4657</v>
      </c>
      <c r="C1007" s="2" t="s">
        <v>1147</v>
      </c>
      <c r="D1007" s="7" t="s">
        <v>1942</v>
      </c>
      <c r="E1007" s="3" t="s">
        <v>1144</v>
      </c>
      <c r="F1007" s="2">
        <v>16</v>
      </c>
      <c r="G1007" s="2">
        <f t="shared" si="234"/>
        <v>32</v>
      </c>
      <c r="H1007" s="7" t="s">
        <v>910</v>
      </c>
      <c r="I1007" s="71"/>
      <c r="J1007" s="74"/>
      <c r="K1007" s="74"/>
      <c r="L1007" s="74"/>
      <c r="M1007" s="74"/>
      <c r="N1007" s="74"/>
      <c r="O1007" s="74">
        <f t="shared" si="235"/>
        <v>0</v>
      </c>
      <c r="P1007" s="73">
        <f t="shared" si="236"/>
        <v>0</v>
      </c>
      <c r="Q1007" s="73"/>
      <c r="R1007" s="73"/>
      <c r="S1007" s="71"/>
      <c r="T1007" s="71"/>
    </row>
    <row r="1008" spans="1:28" ht="26.25" x14ac:dyDescent="0.25">
      <c r="A1008" s="24" t="s">
        <v>4652</v>
      </c>
      <c r="B1008" s="18" t="s">
        <v>4658</v>
      </c>
      <c r="C1008" s="9" t="s">
        <v>1145</v>
      </c>
      <c r="D1008" s="7" t="s">
        <v>1942</v>
      </c>
      <c r="E1008" s="7" t="s">
        <v>1142</v>
      </c>
      <c r="F1008" s="2">
        <v>4</v>
      </c>
      <c r="G1008" s="2">
        <f t="shared" si="234"/>
        <v>8</v>
      </c>
      <c r="H1008" s="3" t="s">
        <v>1077</v>
      </c>
      <c r="I1008" s="75"/>
      <c r="J1008" s="74"/>
      <c r="K1008" s="74"/>
      <c r="L1008" s="74"/>
      <c r="M1008" s="74"/>
      <c r="N1008" s="74"/>
      <c r="O1008" s="74">
        <f t="shared" si="235"/>
        <v>0</v>
      </c>
      <c r="P1008" s="73">
        <f t="shared" si="236"/>
        <v>0</v>
      </c>
      <c r="Q1008" s="73"/>
      <c r="R1008" s="73"/>
      <c r="S1008" s="71"/>
      <c r="T1008" s="71"/>
    </row>
    <row r="1009" spans="1:20" x14ac:dyDescent="0.25">
      <c r="A1009" s="23" t="s">
        <v>4652</v>
      </c>
      <c r="B1009" s="19"/>
      <c r="C1009" s="4"/>
      <c r="D1009" s="5"/>
      <c r="E1009" s="6" t="s">
        <v>2322</v>
      </c>
      <c r="F1009" s="10"/>
      <c r="G1009" s="42"/>
      <c r="H1009" s="11"/>
      <c r="I1009" s="79"/>
      <c r="J1009" s="68"/>
      <c r="K1009" s="68"/>
      <c r="L1009" s="69"/>
      <c r="M1009" s="81"/>
      <c r="N1009" s="81"/>
      <c r="O1009" s="82">
        <f>SUM(O1005:O1008)</f>
        <v>0</v>
      </c>
      <c r="P1009" s="70">
        <f>SUM(P1005:P1008)</f>
        <v>0</v>
      </c>
      <c r="Q1009" s="69"/>
      <c r="R1009" s="69"/>
      <c r="S1009" s="67"/>
      <c r="T1009" s="67"/>
    </row>
    <row r="1010" spans="1:20" ht="26.25" x14ac:dyDescent="0.25">
      <c r="A1010" s="24" t="s">
        <v>354</v>
      </c>
      <c r="B1010" s="18" t="s">
        <v>4659</v>
      </c>
      <c r="C1010" s="9" t="s">
        <v>430</v>
      </c>
      <c r="D1010" s="7" t="s">
        <v>1943</v>
      </c>
      <c r="E1010" s="7" t="s">
        <v>640</v>
      </c>
      <c r="F1010" s="2">
        <v>30</v>
      </c>
      <c r="G1010" s="2">
        <f t="shared" ref="G1010:G1030" si="237">F1010*2</f>
        <v>60</v>
      </c>
      <c r="H1010" s="7" t="s">
        <v>909</v>
      </c>
      <c r="I1010" s="71"/>
      <c r="J1010" s="85"/>
      <c r="K1010" s="85"/>
      <c r="L1010" s="85"/>
      <c r="M1010" s="85"/>
      <c r="N1010" s="85"/>
      <c r="O1010" s="74">
        <f t="shared" ref="O1010:O1030" si="238">G1010*J1010</f>
        <v>0</v>
      </c>
      <c r="P1010" s="73">
        <f t="shared" ref="P1010:P1030" si="239">L1010*G1010</f>
        <v>0</v>
      </c>
      <c r="Q1010" s="73"/>
      <c r="R1010" s="73"/>
      <c r="S1010" s="71"/>
      <c r="T1010" s="71"/>
    </row>
    <row r="1011" spans="1:20" ht="26.25" x14ac:dyDescent="0.25">
      <c r="A1011" s="24" t="s">
        <v>354</v>
      </c>
      <c r="B1011" s="18" t="s">
        <v>4660</v>
      </c>
      <c r="C1011" s="2" t="s">
        <v>1159</v>
      </c>
      <c r="D1011" s="7" t="s">
        <v>1943</v>
      </c>
      <c r="E1011" s="3" t="s">
        <v>1148</v>
      </c>
      <c r="F1011" s="2">
        <v>20</v>
      </c>
      <c r="G1011" s="2">
        <f t="shared" si="237"/>
        <v>40</v>
      </c>
      <c r="H1011" s="3" t="s">
        <v>909</v>
      </c>
      <c r="I1011" s="75"/>
      <c r="J1011" s="85"/>
      <c r="K1011" s="85"/>
      <c r="L1011" s="85"/>
      <c r="M1011" s="85"/>
      <c r="N1011" s="85"/>
      <c r="O1011" s="74">
        <f t="shared" si="238"/>
        <v>0</v>
      </c>
      <c r="P1011" s="73">
        <f t="shared" si="239"/>
        <v>0</v>
      </c>
      <c r="Q1011" s="73"/>
      <c r="R1011" s="73"/>
      <c r="S1011" s="71"/>
      <c r="T1011" s="71"/>
    </row>
    <row r="1012" spans="1:20" ht="26.25" x14ac:dyDescent="0.25">
      <c r="A1012" s="24" t="s">
        <v>354</v>
      </c>
      <c r="B1012" s="18" t="s">
        <v>4543</v>
      </c>
      <c r="C1012" s="2" t="s">
        <v>1160</v>
      </c>
      <c r="D1012" s="7" t="s">
        <v>1943</v>
      </c>
      <c r="E1012" s="3" t="s">
        <v>1149</v>
      </c>
      <c r="F1012" s="2">
        <v>278</v>
      </c>
      <c r="G1012" s="2">
        <f t="shared" si="237"/>
        <v>556</v>
      </c>
      <c r="H1012" s="3" t="s">
        <v>909</v>
      </c>
      <c r="I1012" s="75"/>
      <c r="J1012" s="85"/>
      <c r="K1012" s="85"/>
      <c r="L1012" s="85"/>
      <c r="M1012" s="85"/>
      <c r="N1012" s="85"/>
      <c r="O1012" s="74">
        <f t="shared" si="238"/>
        <v>0</v>
      </c>
      <c r="P1012" s="73">
        <f t="shared" si="239"/>
        <v>0</v>
      </c>
      <c r="Q1012" s="73"/>
      <c r="R1012" s="73"/>
      <c r="S1012" s="71"/>
      <c r="T1012" s="71"/>
    </row>
    <row r="1013" spans="1:20" ht="26.25" x14ac:dyDescent="0.25">
      <c r="A1013" s="24" t="s">
        <v>354</v>
      </c>
      <c r="B1013" s="18" t="s">
        <v>4661</v>
      </c>
      <c r="C1013" s="2" t="s">
        <v>1161</v>
      </c>
      <c r="D1013" s="7" t="s">
        <v>1943</v>
      </c>
      <c r="E1013" s="3" t="s">
        <v>1150</v>
      </c>
      <c r="F1013" s="2">
        <v>60</v>
      </c>
      <c r="G1013" s="2">
        <f t="shared" si="237"/>
        <v>120</v>
      </c>
      <c r="H1013" s="3" t="s">
        <v>909</v>
      </c>
      <c r="I1013" s="75"/>
      <c r="J1013" s="85"/>
      <c r="K1013" s="85"/>
      <c r="L1013" s="85"/>
      <c r="M1013" s="85"/>
      <c r="N1013" s="85"/>
      <c r="O1013" s="74">
        <f t="shared" si="238"/>
        <v>0</v>
      </c>
      <c r="P1013" s="73">
        <f t="shared" si="239"/>
        <v>0</v>
      </c>
      <c r="Q1013" s="73"/>
      <c r="R1013" s="73"/>
      <c r="S1013" s="71"/>
      <c r="T1013" s="71"/>
    </row>
    <row r="1014" spans="1:20" ht="26.25" x14ac:dyDescent="0.25">
      <c r="A1014" s="24" t="s">
        <v>354</v>
      </c>
      <c r="B1014" s="18" t="s">
        <v>4662</v>
      </c>
      <c r="C1014" s="2" t="s">
        <v>1162</v>
      </c>
      <c r="D1014" s="7" t="s">
        <v>1943</v>
      </c>
      <c r="E1014" s="3" t="s">
        <v>1151</v>
      </c>
      <c r="F1014" s="2">
        <v>100</v>
      </c>
      <c r="G1014" s="2">
        <f t="shared" si="237"/>
        <v>200</v>
      </c>
      <c r="H1014" s="3" t="s">
        <v>909</v>
      </c>
      <c r="I1014" s="75"/>
      <c r="J1014" s="85"/>
      <c r="K1014" s="85"/>
      <c r="L1014" s="85"/>
      <c r="M1014" s="85"/>
      <c r="N1014" s="85"/>
      <c r="O1014" s="74">
        <f t="shared" si="238"/>
        <v>0</v>
      </c>
      <c r="P1014" s="73">
        <f t="shared" si="239"/>
        <v>0</v>
      </c>
      <c r="Q1014" s="73"/>
      <c r="R1014" s="73"/>
      <c r="S1014" s="71"/>
      <c r="T1014" s="71"/>
    </row>
    <row r="1015" spans="1:20" ht="26.25" x14ac:dyDescent="0.25">
      <c r="A1015" s="24" t="s">
        <v>354</v>
      </c>
      <c r="B1015" s="18" t="s">
        <v>4663</v>
      </c>
      <c r="C1015" s="2" t="s">
        <v>1163</v>
      </c>
      <c r="D1015" s="7" t="s">
        <v>1943</v>
      </c>
      <c r="E1015" s="3" t="s">
        <v>1152</v>
      </c>
      <c r="F1015" s="2">
        <v>8</v>
      </c>
      <c r="G1015" s="2">
        <f t="shared" si="237"/>
        <v>16</v>
      </c>
      <c r="H1015" s="3" t="s">
        <v>909</v>
      </c>
      <c r="I1015" s="75"/>
      <c r="J1015" s="85"/>
      <c r="K1015" s="85"/>
      <c r="L1015" s="85"/>
      <c r="M1015" s="85"/>
      <c r="N1015" s="85"/>
      <c r="O1015" s="74">
        <f t="shared" si="238"/>
        <v>0</v>
      </c>
      <c r="P1015" s="73">
        <f t="shared" si="239"/>
        <v>0</v>
      </c>
      <c r="Q1015" s="73"/>
      <c r="R1015" s="73"/>
      <c r="S1015" s="71"/>
      <c r="T1015" s="71"/>
    </row>
    <row r="1016" spans="1:20" ht="26.25" x14ac:dyDescent="0.25">
      <c r="A1016" s="24" t="s">
        <v>354</v>
      </c>
      <c r="B1016" s="18" t="s">
        <v>4664</v>
      </c>
      <c r="C1016" s="2" t="s">
        <v>1164</v>
      </c>
      <c r="D1016" s="7" t="s">
        <v>1943</v>
      </c>
      <c r="E1016" s="3" t="s">
        <v>1153</v>
      </c>
      <c r="F1016" s="2">
        <v>50</v>
      </c>
      <c r="G1016" s="2">
        <f t="shared" si="237"/>
        <v>100</v>
      </c>
      <c r="H1016" s="3" t="s">
        <v>909</v>
      </c>
      <c r="I1016" s="75"/>
      <c r="J1016" s="85"/>
      <c r="K1016" s="85"/>
      <c r="L1016" s="85"/>
      <c r="M1016" s="85"/>
      <c r="N1016" s="85"/>
      <c r="O1016" s="74">
        <f t="shared" si="238"/>
        <v>0</v>
      </c>
      <c r="P1016" s="73">
        <f t="shared" si="239"/>
        <v>0</v>
      </c>
      <c r="Q1016" s="73"/>
      <c r="R1016" s="73"/>
      <c r="S1016" s="71"/>
      <c r="T1016" s="71"/>
    </row>
    <row r="1017" spans="1:20" ht="26.25" x14ac:dyDescent="0.25">
      <c r="A1017" s="24" t="s">
        <v>354</v>
      </c>
      <c r="B1017" s="18" t="s">
        <v>4665</v>
      </c>
      <c r="C1017" s="2" t="s">
        <v>1165</v>
      </c>
      <c r="D1017" s="7" t="s">
        <v>1943</v>
      </c>
      <c r="E1017" s="3" t="s">
        <v>1154</v>
      </c>
      <c r="F1017" s="2">
        <v>50</v>
      </c>
      <c r="G1017" s="2">
        <f t="shared" si="237"/>
        <v>100</v>
      </c>
      <c r="H1017" s="3" t="s">
        <v>909</v>
      </c>
      <c r="I1017" s="75"/>
      <c r="J1017" s="85"/>
      <c r="K1017" s="85"/>
      <c r="L1017" s="85"/>
      <c r="M1017" s="85"/>
      <c r="N1017" s="85"/>
      <c r="O1017" s="74">
        <f t="shared" si="238"/>
        <v>0</v>
      </c>
      <c r="P1017" s="73">
        <f t="shared" si="239"/>
        <v>0</v>
      </c>
      <c r="Q1017" s="73"/>
      <c r="R1017" s="73"/>
      <c r="S1017" s="71"/>
      <c r="T1017" s="71"/>
    </row>
    <row r="1018" spans="1:20" ht="26.25" x14ac:dyDescent="0.25">
      <c r="A1018" s="24" t="s">
        <v>354</v>
      </c>
      <c r="B1018" s="18" t="s">
        <v>4666</v>
      </c>
      <c r="C1018" s="2" t="s">
        <v>1166</v>
      </c>
      <c r="D1018" s="7" t="s">
        <v>1943</v>
      </c>
      <c r="E1018" s="3" t="s">
        <v>1155</v>
      </c>
      <c r="F1018" s="2">
        <v>60</v>
      </c>
      <c r="G1018" s="2">
        <f t="shared" si="237"/>
        <v>120</v>
      </c>
      <c r="H1018" s="3" t="s">
        <v>909</v>
      </c>
      <c r="I1018" s="75"/>
      <c r="J1018" s="85"/>
      <c r="K1018" s="85"/>
      <c r="L1018" s="85"/>
      <c r="M1018" s="85"/>
      <c r="N1018" s="85"/>
      <c r="O1018" s="74">
        <f t="shared" si="238"/>
        <v>0</v>
      </c>
      <c r="P1018" s="73">
        <f t="shared" si="239"/>
        <v>0</v>
      </c>
      <c r="Q1018" s="73"/>
      <c r="R1018" s="73"/>
      <c r="S1018" s="71"/>
      <c r="T1018" s="71"/>
    </row>
    <row r="1019" spans="1:20" ht="26.25" x14ac:dyDescent="0.25">
      <c r="A1019" s="24" t="s">
        <v>354</v>
      </c>
      <c r="B1019" s="18" t="s">
        <v>4667</v>
      </c>
      <c r="C1019" s="2" t="s">
        <v>1167</v>
      </c>
      <c r="D1019" s="7" t="s">
        <v>1943</v>
      </c>
      <c r="E1019" s="3" t="s">
        <v>1156</v>
      </c>
      <c r="F1019" s="2">
        <v>32</v>
      </c>
      <c r="G1019" s="2">
        <f t="shared" si="237"/>
        <v>64</v>
      </c>
      <c r="H1019" s="3" t="s">
        <v>909</v>
      </c>
      <c r="I1019" s="75"/>
      <c r="J1019" s="85"/>
      <c r="K1019" s="85"/>
      <c r="L1019" s="85"/>
      <c r="M1019" s="85"/>
      <c r="N1019" s="85"/>
      <c r="O1019" s="74">
        <f t="shared" si="238"/>
        <v>0</v>
      </c>
      <c r="P1019" s="73">
        <f t="shared" si="239"/>
        <v>0</v>
      </c>
      <c r="Q1019" s="73"/>
      <c r="R1019" s="73"/>
      <c r="S1019" s="71"/>
      <c r="T1019" s="71"/>
    </row>
    <row r="1020" spans="1:20" ht="26.25" x14ac:dyDescent="0.25">
      <c r="A1020" s="24" t="s">
        <v>354</v>
      </c>
      <c r="B1020" s="18" t="s">
        <v>4668</v>
      </c>
      <c r="C1020" s="2" t="s">
        <v>1168</v>
      </c>
      <c r="D1020" s="7" t="s">
        <v>1943</v>
      </c>
      <c r="E1020" s="3" t="s">
        <v>1157</v>
      </c>
      <c r="F1020" s="2">
        <v>80</v>
      </c>
      <c r="G1020" s="2">
        <f t="shared" si="237"/>
        <v>160</v>
      </c>
      <c r="H1020" s="3" t="s">
        <v>909</v>
      </c>
      <c r="I1020" s="75"/>
      <c r="J1020" s="85"/>
      <c r="K1020" s="85"/>
      <c r="L1020" s="85"/>
      <c r="M1020" s="85"/>
      <c r="N1020" s="85"/>
      <c r="O1020" s="74">
        <f t="shared" si="238"/>
        <v>0</v>
      </c>
      <c r="P1020" s="73">
        <f t="shared" si="239"/>
        <v>0</v>
      </c>
      <c r="Q1020" s="73"/>
      <c r="R1020" s="73"/>
      <c r="S1020" s="71"/>
      <c r="T1020" s="71"/>
    </row>
    <row r="1021" spans="1:20" ht="26.25" x14ac:dyDescent="0.25">
      <c r="A1021" s="24" t="s">
        <v>354</v>
      </c>
      <c r="B1021" s="18" t="s">
        <v>4669</v>
      </c>
      <c r="C1021" s="2" t="s">
        <v>1169</v>
      </c>
      <c r="D1021" s="7" t="s">
        <v>1943</v>
      </c>
      <c r="E1021" s="3" t="s">
        <v>1158</v>
      </c>
      <c r="F1021" s="2">
        <v>40</v>
      </c>
      <c r="G1021" s="2">
        <f t="shared" si="237"/>
        <v>80</v>
      </c>
      <c r="H1021" s="3" t="s">
        <v>909</v>
      </c>
      <c r="I1021" s="75"/>
      <c r="J1021" s="85"/>
      <c r="K1021" s="85"/>
      <c r="L1021" s="85"/>
      <c r="M1021" s="85"/>
      <c r="N1021" s="85"/>
      <c r="O1021" s="74">
        <f t="shared" si="238"/>
        <v>0</v>
      </c>
      <c r="P1021" s="73">
        <f t="shared" si="239"/>
        <v>0</v>
      </c>
      <c r="Q1021" s="73"/>
      <c r="R1021" s="73"/>
      <c r="S1021" s="71"/>
      <c r="T1021" s="71"/>
    </row>
    <row r="1022" spans="1:20" ht="26.25" x14ac:dyDescent="0.25">
      <c r="A1022" s="24" t="s">
        <v>354</v>
      </c>
      <c r="B1022" s="18" t="s">
        <v>4670</v>
      </c>
      <c r="C1022" s="2" t="s">
        <v>1944</v>
      </c>
      <c r="D1022" s="7" t="s">
        <v>1943</v>
      </c>
      <c r="E1022" s="3" t="s">
        <v>1945</v>
      </c>
      <c r="F1022" s="2">
        <v>100</v>
      </c>
      <c r="G1022" s="2">
        <f t="shared" si="237"/>
        <v>200</v>
      </c>
      <c r="H1022" s="7" t="s">
        <v>909</v>
      </c>
      <c r="I1022" s="71"/>
      <c r="J1022" s="85"/>
      <c r="K1022" s="85"/>
      <c r="L1022" s="85"/>
      <c r="M1022" s="85"/>
      <c r="N1022" s="85"/>
      <c r="O1022" s="74">
        <f t="shared" si="238"/>
        <v>0</v>
      </c>
      <c r="P1022" s="73">
        <f t="shared" si="239"/>
        <v>0</v>
      </c>
      <c r="Q1022" s="73"/>
      <c r="R1022" s="73"/>
      <c r="S1022" s="71"/>
      <c r="T1022" s="71"/>
    </row>
    <row r="1023" spans="1:20" ht="26.25" x14ac:dyDescent="0.25">
      <c r="A1023" s="24" t="s">
        <v>354</v>
      </c>
      <c r="B1023" s="18" t="s">
        <v>4671</v>
      </c>
      <c r="C1023" s="2" t="s">
        <v>1946</v>
      </c>
      <c r="D1023" s="7" t="s">
        <v>1943</v>
      </c>
      <c r="E1023" s="3" t="s">
        <v>1947</v>
      </c>
      <c r="F1023" s="2">
        <v>10</v>
      </c>
      <c r="G1023" s="2">
        <f t="shared" si="237"/>
        <v>20</v>
      </c>
      <c r="H1023" s="7" t="s">
        <v>909</v>
      </c>
      <c r="I1023" s="71"/>
      <c r="J1023" s="85"/>
      <c r="K1023" s="85"/>
      <c r="L1023" s="85"/>
      <c r="M1023" s="85"/>
      <c r="N1023" s="85"/>
      <c r="O1023" s="74">
        <f t="shared" si="238"/>
        <v>0</v>
      </c>
      <c r="P1023" s="73">
        <f t="shared" si="239"/>
        <v>0</v>
      </c>
      <c r="Q1023" s="73"/>
      <c r="R1023" s="73"/>
      <c r="S1023" s="71"/>
      <c r="T1023" s="71"/>
    </row>
    <row r="1024" spans="1:20" ht="26.25" x14ac:dyDescent="0.25">
      <c r="A1024" s="24" t="s">
        <v>354</v>
      </c>
      <c r="B1024" s="18" t="s">
        <v>4672</v>
      </c>
      <c r="C1024" s="2" t="s">
        <v>1948</v>
      </c>
      <c r="D1024" s="7" t="s">
        <v>1943</v>
      </c>
      <c r="E1024" s="3" t="s">
        <v>1949</v>
      </c>
      <c r="F1024" s="2">
        <v>40</v>
      </c>
      <c r="G1024" s="2">
        <f t="shared" si="237"/>
        <v>80</v>
      </c>
      <c r="H1024" s="7" t="s">
        <v>909</v>
      </c>
      <c r="I1024" s="71"/>
      <c r="J1024" s="85"/>
      <c r="K1024" s="85"/>
      <c r="L1024" s="85"/>
      <c r="M1024" s="85"/>
      <c r="N1024" s="85"/>
      <c r="O1024" s="74">
        <f t="shared" si="238"/>
        <v>0</v>
      </c>
      <c r="P1024" s="73">
        <f t="shared" si="239"/>
        <v>0</v>
      </c>
      <c r="Q1024" s="73"/>
      <c r="R1024" s="73"/>
      <c r="S1024" s="71"/>
      <c r="T1024" s="71"/>
    </row>
    <row r="1025" spans="1:20" ht="26.25" x14ac:dyDescent="0.25">
      <c r="A1025" s="24" t="s">
        <v>354</v>
      </c>
      <c r="B1025" s="18" t="s">
        <v>4673</v>
      </c>
      <c r="C1025" s="2" t="s">
        <v>1950</v>
      </c>
      <c r="D1025" s="7" t="s">
        <v>1943</v>
      </c>
      <c r="E1025" s="3" t="s">
        <v>1951</v>
      </c>
      <c r="F1025" s="2">
        <v>20</v>
      </c>
      <c r="G1025" s="2">
        <f t="shared" si="237"/>
        <v>40</v>
      </c>
      <c r="H1025" s="7" t="s">
        <v>909</v>
      </c>
      <c r="I1025" s="71"/>
      <c r="J1025" s="85"/>
      <c r="K1025" s="85"/>
      <c r="L1025" s="85"/>
      <c r="M1025" s="85"/>
      <c r="N1025" s="85"/>
      <c r="O1025" s="74">
        <f t="shared" si="238"/>
        <v>0</v>
      </c>
      <c r="P1025" s="73">
        <f t="shared" si="239"/>
        <v>0</v>
      </c>
      <c r="Q1025" s="73"/>
      <c r="R1025" s="73"/>
      <c r="S1025" s="71"/>
      <c r="T1025" s="71"/>
    </row>
    <row r="1026" spans="1:20" ht="26.25" x14ac:dyDescent="0.25">
      <c r="A1026" s="24" t="s">
        <v>354</v>
      </c>
      <c r="B1026" s="18" t="s">
        <v>4674</v>
      </c>
      <c r="C1026" s="2" t="s">
        <v>1952</v>
      </c>
      <c r="D1026" s="7" t="s">
        <v>1943</v>
      </c>
      <c r="E1026" s="3" t="s">
        <v>1953</v>
      </c>
      <c r="F1026" s="2">
        <v>400</v>
      </c>
      <c r="G1026" s="2">
        <f t="shared" si="237"/>
        <v>800</v>
      </c>
      <c r="H1026" s="7" t="s">
        <v>909</v>
      </c>
      <c r="I1026" s="71"/>
      <c r="J1026" s="85"/>
      <c r="K1026" s="85"/>
      <c r="L1026" s="85"/>
      <c r="M1026" s="85"/>
      <c r="N1026" s="85"/>
      <c r="O1026" s="74">
        <f t="shared" si="238"/>
        <v>0</v>
      </c>
      <c r="P1026" s="73">
        <f t="shared" si="239"/>
        <v>0</v>
      </c>
      <c r="Q1026" s="73"/>
      <c r="R1026" s="73"/>
      <c r="S1026" s="71"/>
      <c r="T1026" s="71"/>
    </row>
    <row r="1027" spans="1:20" ht="26.25" x14ac:dyDescent="0.25">
      <c r="A1027" s="24" t="s">
        <v>354</v>
      </c>
      <c r="B1027" s="18" t="s">
        <v>4675</v>
      </c>
      <c r="C1027" s="2" t="s">
        <v>1954</v>
      </c>
      <c r="D1027" s="7" t="s">
        <v>1943</v>
      </c>
      <c r="E1027" s="3" t="s">
        <v>1955</v>
      </c>
      <c r="F1027" s="2">
        <v>30</v>
      </c>
      <c r="G1027" s="2">
        <f t="shared" si="237"/>
        <v>60</v>
      </c>
      <c r="H1027" s="7" t="s">
        <v>909</v>
      </c>
      <c r="I1027" s="71"/>
      <c r="J1027" s="85"/>
      <c r="K1027" s="85"/>
      <c r="L1027" s="85"/>
      <c r="M1027" s="85"/>
      <c r="N1027" s="85"/>
      <c r="O1027" s="74">
        <f t="shared" si="238"/>
        <v>0</v>
      </c>
      <c r="P1027" s="73">
        <f t="shared" si="239"/>
        <v>0</v>
      </c>
      <c r="Q1027" s="73"/>
      <c r="R1027" s="73"/>
      <c r="S1027" s="71"/>
      <c r="T1027" s="71"/>
    </row>
    <row r="1028" spans="1:20" ht="26.25" x14ac:dyDescent="0.25">
      <c r="A1028" s="24" t="s">
        <v>354</v>
      </c>
      <c r="B1028" s="18" t="s">
        <v>4676</v>
      </c>
      <c r="C1028" s="2" t="s">
        <v>1956</v>
      </c>
      <c r="D1028" s="7" t="s">
        <v>1943</v>
      </c>
      <c r="E1028" s="3" t="s">
        <v>1957</v>
      </c>
      <c r="F1028" s="2">
        <v>72</v>
      </c>
      <c r="G1028" s="2">
        <f t="shared" si="237"/>
        <v>144</v>
      </c>
      <c r="H1028" s="7" t="s">
        <v>909</v>
      </c>
      <c r="I1028" s="71"/>
      <c r="J1028" s="85"/>
      <c r="K1028" s="85"/>
      <c r="L1028" s="85"/>
      <c r="M1028" s="85"/>
      <c r="N1028" s="85"/>
      <c r="O1028" s="74">
        <f t="shared" si="238"/>
        <v>0</v>
      </c>
      <c r="P1028" s="73">
        <f t="shared" si="239"/>
        <v>0</v>
      </c>
      <c r="Q1028" s="73"/>
      <c r="R1028" s="73"/>
      <c r="S1028" s="71"/>
      <c r="T1028" s="71"/>
    </row>
    <row r="1029" spans="1:20" ht="26.25" x14ac:dyDescent="0.25">
      <c r="A1029" s="24" t="s">
        <v>354</v>
      </c>
      <c r="B1029" s="18" t="s">
        <v>4677</v>
      </c>
      <c r="C1029" s="2" t="s">
        <v>1958</v>
      </c>
      <c r="D1029" s="7" t="s">
        <v>1943</v>
      </c>
      <c r="E1029" s="3" t="s">
        <v>1959</v>
      </c>
      <c r="F1029" s="2">
        <v>16</v>
      </c>
      <c r="G1029" s="2">
        <f t="shared" si="237"/>
        <v>32</v>
      </c>
      <c r="H1029" s="7" t="s">
        <v>909</v>
      </c>
      <c r="I1029" s="71"/>
      <c r="J1029" s="85"/>
      <c r="K1029" s="85"/>
      <c r="L1029" s="85"/>
      <c r="M1029" s="85"/>
      <c r="N1029" s="85"/>
      <c r="O1029" s="74">
        <f t="shared" si="238"/>
        <v>0</v>
      </c>
      <c r="P1029" s="73">
        <f t="shared" si="239"/>
        <v>0</v>
      </c>
      <c r="Q1029" s="73"/>
      <c r="R1029" s="73"/>
      <c r="S1029" s="71"/>
      <c r="T1029" s="71"/>
    </row>
    <row r="1030" spans="1:20" ht="26.25" x14ac:dyDescent="0.25">
      <c r="A1030" s="24" t="s">
        <v>354</v>
      </c>
      <c r="B1030" s="18" t="s">
        <v>4678</v>
      </c>
      <c r="C1030" s="2" t="s">
        <v>1960</v>
      </c>
      <c r="D1030" s="7" t="s">
        <v>1943</v>
      </c>
      <c r="E1030" s="3" t="s">
        <v>1961</v>
      </c>
      <c r="F1030" s="2">
        <v>16</v>
      </c>
      <c r="G1030" s="2">
        <f t="shared" si="237"/>
        <v>32</v>
      </c>
      <c r="H1030" s="7" t="s">
        <v>909</v>
      </c>
      <c r="I1030" s="71"/>
      <c r="J1030" s="85"/>
      <c r="K1030" s="85"/>
      <c r="L1030" s="85"/>
      <c r="M1030" s="85"/>
      <c r="N1030" s="85"/>
      <c r="O1030" s="74">
        <f t="shared" si="238"/>
        <v>0</v>
      </c>
      <c r="P1030" s="73">
        <f t="shared" si="239"/>
        <v>0</v>
      </c>
      <c r="Q1030" s="73"/>
      <c r="R1030" s="73"/>
      <c r="S1030" s="71"/>
      <c r="T1030" s="71"/>
    </row>
    <row r="1031" spans="1:20" x14ac:dyDescent="0.25">
      <c r="A1031" s="23" t="s">
        <v>354</v>
      </c>
      <c r="B1031" s="19"/>
      <c r="C1031" s="4"/>
      <c r="D1031" s="5"/>
      <c r="E1031" s="6" t="s">
        <v>2322</v>
      </c>
      <c r="F1031" s="10"/>
      <c r="G1031" s="42"/>
      <c r="H1031" s="5"/>
      <c r="I1031" s="67"/>
      <c r="J1031" s="68"/>
      <c r="K1031" s="68"/>
      <c r="L1031" s="69"/>
      <c r="M1031" s="69"/>
      <c r="N1031" s="69"/>
      <c r="O1031" s="70">
        <f>SUM(O1010:O1030)</f>
        <v>0</v>
      </c>
      <c r="P1031" s="70">
        <f>SUM(P1010:P1030)</f>
        <v>0</v>
      </c>
      <c r="Q1031" s="69"/>
      <c r="R1031" s="69"/>
      <c r="S1031" s="67"/>
      <c r="T1031" s="67"/>
    </row>
    <row r="1032" spans="1:20" x14ac:dyDescent="0.25">
      <c r="A1032" s="24" t="s">
        <v>4679</v>
      </c>
      <c r="B1032" s="18" t="s">
        <v>4685</v>
      </c>
      <c r="C1032" s="9" t="s">
        <v>82</v>
      </c>
      <c r="D1032" s="8" t="s">
        <v>3220</v>
      </c>
      <c r="E1032" s="7" t="s">
        <v>707</v>
      </c>
      <c r="F1032" s="2">
        <v>128</v>
      </c>
      <c r="G1032" s="2">
        <f t="shared" ref="G1032:G1034" si="240">F1032*2</f>
        <v>256</v>
      </c>
      <c r="H1032" s="7" t="s">
        <v>910</v>
      </c>
      <c r="I1032" s="71"/>
      <c r="J1032" s="74"/>
      <c r="K1032" s="74"/>
      <c r="L1032" s="74"/>
      <c r="M1032" s="74"/>
      <c r="N1032" s="74"/>
      <c r="O1032" s="74">
        <f t="shared" ref="O1032:O1034" si="241">G1032*J1032</f>
        <v>0</v>
      </c>
      <c r="P1032" s="73">
        <f t="shared" ref="P1032:P1034" si="242">L1032*G1032</f>
        <v>0</v>
      </c>
      <c r="Q1032" s="73"/>
      <c r="R1032" s="73"/>
      <c r="S1032" s="71"/>
      <c r="T1032" s="71"/>
    </row>
    <row r="1033" spans="1:20" ht="26.25" x14ac:dyDescent="0.25">
      <c r="A1033" s="24" t="s">
        <v>4679</v>
      </c>
      <c r="B1033" s="18" t="s">
        <v>4686</v>
      </c>
      <c r="C1033" s="9" t="s">
        <v>3218</v>
      </c>
      <c r="D1033" s="7" t="s">
        <v>899</v>
      </c>
      <c r="E1033" s="7" t="s">
        <v>3219</v>
      </c>
      <c r="F1033" s="2">
        <v>20</v>
      </c>
      <c r="G1033" s="2">
        <f t="shared" si="240"/>
        <v>40</v>
      </c>
      <c r="H1033" s="3" t="s">
        <v>909</v>
      </c>
      <c r="I1033" s="71"/>
      <c r="J1033" s="74"/>
      <c r="K1033" s="74"/>
      <c r="L1033" s="74"/>
      <c r="M1033" s="74"/>
      <c r="N1033" s="74"/>
      <c r="O1033" s="74">
        <f t="shared" si="241"/>
        <v>0</v>
      </c>
      <c r="P1033" s="73">
        <f t="shared" si="242"/>
        <v>0</v>
      </c>
      <c r="Q1033" s="73"/>
      <c r="R1033" s="73"/>
      <c r="S1033" s="71"/>
      <c r="T1033" s="71"/>
    </row>
    <row r="1034" spans="1:20" x14ac:dyDescent="0.25">
      <c r="A1034" s="24" t="s">
        <v>4679</v>
      </c>
      <c r="B1034" s="18" t="s">
        <v>4687</v>
      </c>
      <c r="C1034" s="9" t="s">
        <v>69</v>
      </c>
      <c r="D1034" s="7" t="s">
        <v>899</v>
      </c>
      <c r="E1034" s="7" t="s">
        <v>708</v>
      </c>
      <c r="F1034" s="2">
        <v>46</v>
      </c>
      <c r="G1034" s="2">
        <f t="shared" si="240"/>
        <v>92</v>
      </c>
      <c r="H1034" s="7" t="s">
        <v>909</v>
      </c>
      <c r="I1034" s="71"/>
      <c r="J1034" s="74"/>
      <c r="K1034" s="74"/>
      <c r="L1034" s="74"/>
      <c r="M1034" s="74"/>
      <c r="N1034" s="74"/>
      <c r="O1034" s="74">
        <f t="shared" si="241"/>
        <v>0</v>
      </c>
      <c r="P1034" s="73">
        <f t="shared" si="242"/>
        <v>0</v>
      </c>
      <c r="Q1034" s="73"/>
      <c r="R1034" s="73"/>
      <c r="S1034" s="71"/>
      <c r="T1034" s="71"/>
    </row>
    <row r="1035" spans="1:20" x14ac:dyDescent="0.25">
      <c r="A1035" s="23" t="s">
        <v>4679</v>
      </c>
      <c r="B1035" s="19"/>
      <c r="C1035" s="4"/>
      <c r="D1035" s="5"/>
      <c r="E1035" s="6" t="s">
        <v>2322</v>
      </c>
      <c r="F1035" s="10"/>
      <c r="G1035" s="42"/>
      <c r="H1035" s="5"/>
      <c r="I1035" s="67"/>
      <c r="J1035" s="68"/>
      <c r="K1035" s="68"/>
      <c r="L1035" s="69"/>
      <c r="M1035" s="69"/>
      <c r="N1035" s="69"/>
      <c r="O1035" s="70">
        <f>SUM(O1032:O1034)</f>
        <v>0</v>
      </c>
      <c r="P1035" s="70">
        <f>SUM(P1032:P1034)</f>
        <v>0</v>
      </c>
      <c r="Q1035" s="69"/>
      <c r="R1035" s="69"/>
      <c r="S1035" s="67"/>
      <c r="T1035" s="67"/>
    </row>
    <row r="1036" spans="1:20" x14ac:dyDescent="0.25">
      <c r="A1036" s="24" t="s">
        <v>2787</v>
      </c>
      <c r="B1036" s="18" t="s">
        <v>4688</v>
      </c>
      <c r="C1036" s="2" t="s">
        <v>1172</v>
      </c>
      <c r="D1036" s="7" t="s">
        <v>1962</v>
      </c>
      <c r="E1036" s="3" t="s">
        <v>1170</v>
      </c>
      <c r="F1036" s="2">
        <v>3850</v>
      </c>
      <c r="G1036" s="2">
        <f t="shared" ref="G1036:G1037" si="243">F1036*2</f>
        <v>7700</v>
      </c>
      <c r="H1036" s="3" t="s">
        <v>909</v>
      </c>
      <c r="I1036" s="75"/>
      <c r="J1036" s="74"/>
      <c r="K1036" s="74"/>
      <c r="L1036" s="74"/>
      <c r="M1036" s="86"/>
      <c r="N1036" s="86"/>
      <c r="O1036" s="74">
        <f t="shared" ref="O1036:O1037" si="244">G1036*J1036</f>
        <v>0</v>
      </c>
      <c r="P1036" s="73">
        <f t="shared" ref="P1036:P1037" si="245">L1036*G1036</f>
        <v>0</v>
      </c>
      <c r="Q1036" s="73"/>
      <c r="R1036" s="73"/>
      <c r="S1036" s="71"/>
      <c r="T1036" s="71"/>
    </row>
    <row r="1037" spans="1:20" x14ac:dyDescent="0.25">
      <c r="A1037" s="24" t="s">
        <v>2787</v>
      </c>
      <c r="B1037" s="18" t="s">
        <v>4689</v>
      </c>
      <c r="C1037" s="2" t="s">
        <v>2791</v>
      </c>
      <c r="D1037" s="7" t="s">
        <v>1962</v>
      </c>
      <c r="E1037" s="3" t="s">
        <v>1171</v>
      </c>
      <c r="F1037" s="2">
        <v>900</v>
      </c>
      <c r="G1037" s="2">
        <f t="shared" si="243"/>
        <v>1800</v>
      </c>
      <c r="H1037" s="3" t="s">
        <v>909</v>
      </c>
      <c r="I1037" s="75"/>
      <c r="J1037" s="74"/>
      <c r="K1037" s="74"/>
      <c r="L1037" s="74"/>
      <c r="M1037" s="86"/>
      <c r="N1037" s="86"/>
      <c r="O1037" s="74">
        <f t="shared" si="244"/>
        <v>0</v>
      </c>
      <c r="P1037" s="73">
        <f t="shared" si="245"/>
        <v>0</v>
      </c>
      <c r="Q1037" s="73"/>
      <c r="R1037" s="73"/>
      <c r="S1037" s="71"/>
      <c r="T1037" s="71"/>
    </row>
    <row r="1038" spans="1:20" x14ac:dyDescent="0.25">
      <c r="A1038" s="23" t="s">
        <v>2787</v>
      </c>
      <c r="B1038" s="5"/>
      <c r="C1038" s="4"/>
      <c r="D1038" s="5"/>
      <c r="E1038" s="6" t="s">
        <v>2322</v>
      </c>
      <c r="F1038" s="10"/>
      <c r="G1038" s="42"/>
      <c r="H1038" s="11"/>
      <c r="I1038" s="79"/>
      <c r="J1038" s="87"/>
      <c r="K1038" s="87"/>
      <c r="L1038" s="87"/>
      <c r="M1038" s="88"/>
      <c r="N1038" s="87"/>
      <c r="O1038" s="70">
        <f>SUM(O1036:O1037)</f>
        <v>0</v>
      </c>
      <c r="P1038" s="70">
        <f>SUM(P1036:P1037)</f>
        <v>0</v>
      </c>
      <c r="Q1038" s="89"/>
      <c r="R1038" s="89"/>
      <c r="S1038" s="90"/>
      <c r="T1038" s="90"/>
    </row>
    <row r="1039" spans="1:20" ht="26.25" x14ac:dyDescent="0.25">
      <c r="A1039" s="24" t="s">
        <v>309</v>
      </c>
      <c r="B1039" s="18" t="s">
        <v>4690</v>
      </c>
      <c r="C1039" s="2" t="s">
        <v>1877</v>
      </c>
      <c r="D1039" s="7" t="s">
        <v>1963</v>
      </c>
      <c r="E1039" s="3" t="s">
        <v>1874</v>
      </c>
      <c r="F1039" s="2">
        <v>50</v>
      </c>
      <c r="G1039" s="2">
        <f t="shared" ref="G1039:G1041" si="246">F1039*2</f>
        <v>100</v>
      </c>
      <c r="H1039" s="3" t="s">
        <v>909</v>
      </c>
      <c r="I1039" s="75"/>
      <c r="J1039" s="74"/>
      <c r="K1039" s="74"/>
      <c r="L1039" s="74"/>
      <c r="M1039" s="74"/>
      <c r="N1039" s="74"/>
      <c r="O1039" s="74">
        <f t="shared" ref="O1039:O1041" si="247">G1039*J1039</f>
        <v>0</v>
      </c>
      <c r="P1039" s="73">
        <f t="shared" ref="P1039:P1041" si="248">L1039*G1039</f>
        <v>0</v>
      </c>
      <c r="Q1039" s="73"/>
      <c r="R1039" s="73"/>
      <c r="S1039" s="71"/>
      <c r="T1039" s="71"/>
    </row>
    <row r="1040" spans="1:20" ht="26.25" x14ac:dyDescent="0.25">
      <c r="A1040" s="24" t="s">
        <v>309</v>
      </c>
      <c r="B1040" s="18" t="s">
        <v>4691</v>
      </c>
      <c r="C1040" s="2" t="s">
        <v>1878</v>
      </c>
      <c r="D1040" s="7" t="s">
        <v>1963</v>
      </c>
      <c r="E1040" s="3" t="s">
        <v>1875</v>
      </c>
      <c r="F1040" s="2">
        <v>14</v>
      </c>
      <c r="G1040" s="2">
        <f t="shared" si="246"/>
        <v>28</v>
      </c>
      <c r="H1040" s="3" t="s">
        <v>909</v>
      </c>
      <c r="I1040" s="75"/>
      <c r="J1040" s="74"/>
      <c r="K1040" s="74"/>
      <c r="L1040" s="74"/>
      <c r="M1040" s="74"/>
      <c r="N1040" s="74"/>
      <c r="O1040" s="74">
        <f t="shared" si="247"/>
        <v>0</v>
      </c>
      <c r="P1040" s="73">
        <f t="shared" si="248"/>
        <v>0</v>
      </c>
      <c r="Q1040" s="73"/>
      <c r="R1040" s="73"/>
      <c r="S1040" s="71"/>
      <c r="T1040" s="71"/>
    </row>
    <row r="1041" spans="1:20" ht="26.25" x14ac:dyDescent="0.25">
      <c r="A1041" s="24" t="s">
        <v>309</v>
      </c>
      <c r="B1041" s="18" t="s">
        <v>4692</v>
      </c>
      <c r="C1041" s="2" t="s">
        <v>1879</v>
      </c>
      <c r="D1041" s="7" t="s">
        <v>1963</v>
      </c>
      <c r="E1041" s="3" t="s">
        <v>1876</v>
      </c>
      <c r="F1041" s="2">
        <v>6</v>
      </c>
      <c r="G1041" s="2">
        <f t="shared" si="246"/>
        <v>12</v>
      </c>
      <c r="H1041" s="3" t="s">
        <v>909</v>
      </c>
      <c r="I1041" s="75"/>
      <c r="J1041" s="74"/>
      <c r="K1041" s="74"/>
      <c r="L1041" s="74"/>
      <c r="M1041" s="74"/>
      <c r="N1041" s="74"/>
      <c r="O1041" s="74">
        <f t="shared" si="247"/>
        <v>0</v>
      </c>
      <c r="P1041" s="73">
        <f t="shared" si="248"/>
        <v>0</v>
      </c>
      <c r="Q1041" s="73"/>
      <c r="R1041" s="73"/>
      <c r="S1041" s="71"/>
      <c r="T1041" s="71"/>
    </row>
    <row r="1042" spans="1:20" x14ac:dyDescent="0.25">
      <c r="A1042" s="23" t="s">
        <v>309</v>
      </c>
      <c r="B1042" s="19"/>
      <c r="C1042" s="4"/>
      <c r="D1042" s="5"/>
      <c r="E1042" s="6" t="s">
        <v>2322</v>
      </c>
      <c r="F1042" s="10"/>
      <c r="G1042" s="42"/>
      <c r="H1042" s="11"/>
      <c r="I1042" s="79"/>
      <c r="J1042" s="68"/>
      <c r="K1042" s="68"/>
      <c r="L1042" s="69"/>
      <c r="M1042" s="81"/>
      <c r="N1042" s="81"/>
      <c r="O1042" s="82">
        <f>SUM(O1039:O1041)</f>
        <v>0</v>
      </c>
      <c r="P1042" s="70">
        <f>SUM(P1039:P1041)</f>
        <v>0</v>
      </c>
      <c r="Q1042" s="69"/>
      <c r="R1042" s="69"/>
      <c r="S1042" s="67"/>
      <c r="T1042" s="67"/>
    </row>
    <row r="1043" spans="1:20" x14ac:dyDescent="0.25">
      <c r="A1043" s="24" t="s">
        <v>119</v>
      </c>
      <c r="B1043" s="18" t="s">
        <v>4693</v>
      </c>
      <c r="C1043" s="9" t="s">
        <v>316</v>
      </c>
      <c r="D1043" s="7" t="s">
        <v>1996</v>
      </c>
      <c r="E1043" s="7" t="s">
        <v>449</v>
      </c>
      <c r="F1043" s="2">
        <v>6</v>
      </c>
      <c r="G1043" s="2">
        <f t="shared" ref="G1043:G1044" si="249">F1043*2</f>
        <v>12</v>
      </c>
      <c r="H1043" s="7" t="s">
        <v>909</v>
      </c>
      <c r="I1043" s="71"/>
      <c r="J1043" s="72"/>
      <c r="K1043" s="72"/>
      <c r="L1043" s="73"/>
      <c r="M1043" s="73"/>
      <c r="N1043" s="73"/>
      <c r="O1043" s="74">
        <f t="shared" ref="O1043:O1044" si="250">G1043*J1043</f>
        <v>0</v>
      </c>
      <c r="P1043" s="73">
        <f t="shared" ref="P1043:P1044" si="251">L1043*G1043</f>
        <v>0</v>
      </c>
      <c r="Q1043" s="73"/>
      <c r="R1043" s="73"/>
      <c r="S1043" s="71"/>
      <c r="T1043" s="71"/>
    </row>
    <row r="1044" spans="1:20" x14ac:dyDescent="0.25">
      <c r="A1044" s="24" t="s">
        <v>119</v>
      </c>
      <c r="B1044" s="18" t="s">
        <v>4694</v>
      </c>
      <c r="C1044" s="9" t="s">
        <v>88</v>
      </c>
      <c r="D1044" s="7" t="s">
        <v>1996</v>
      </c>
      <c r="E1044" s="7" t="s">
        <v>564</v>
      </c>
      <c r="F1044" s="2">
        <v>120</v>
      </c>
      <c r="G1044" s="2">
        <f t="shared" si="249"/>
        <v>240</v>
      </c>
      <c r="H1044" s="7" t="s">
        <v>909</v>
      </c>
      <c r="I1044" s="71"/>
      <c r="J1044" s="72"/>
      <c r="K1044" s="72"/>
      <c r="L1044" s="73"/>
      <c r="M1044" s="73"/>
      <c r="N1044" s="73"/>
      <c r="O1044" s="74">
        <f t="shared" si="250"/>
        <v>0</v>
      </c>
      <c r="P1044" s="73">
        <f t="shared" si="251"/>
        <v>0</v>
      </c>
      <c r="Q1044" s="73"/>
      <c r="R1044" s="73"/>
      <c r="S1044" s="71"/>
      <c r="T1044" s="71"/>
    </row>
    <row r="1045" spans="1:20" x14ac:dyDescent="0.25">
      <c r="A1045" s="23" t="s">
        <v>119</v>
      </c>
      <c r="B1045" s="19"/>
      <c r="C1045" s="4"/>
      <c r="D1045" s="5"/>
      <c r="E1045" s="6" t="s">
        <v>2322</v>
      </c>
      <c r="F1045" s="10"/>
      <c r="G1045" s="42"/>
      <c r="H1045" s="5"/>
      <c r="I1045" s="67"/>
      <c r="J1045" s="68"/>
      <c r="K1045" s="68"/>
      <c r="L1045" s="69"/>
      <c r="M1045" s="69"/>
      <c r="N1045" s="69"/>
      <c r="O1045" s="70">
        <f>SUM(O1043:O1044)</f>
        <v>0</v>
      </c>
      <c r="P1045" s="70">
        <f>SUM(P1043:P1044)</f>
        <v>0</v>
      </c>
      <c r="Q1045" s="69"/>
      <c r="R1045" s="69"/>
      <c r="S1045" s="67"/>
      <c r="T1045" s="67"/>
    </row>
    <row r="1046" spans="1:20" ht="26.25" x14ac:dyDescent="0.25">
      <c r="A1046" s="24" t="s">
        <v>4684</v>
      </c>
      <c r="B1046" s="18" t="s">
        <v>4695</v>
      </c>
      <c r="C1046" s="2" t="s">
        <v>1174</v>
      </c>
      <c r="D1046" s="7" t="s">
        <v>1964</v>
      </c>
      <c r="E1046" s="3" t="s">
        <v>1173</v>
      </c>
      <c r="F1046" s="2">
        <v>50</v>
      </c>
      <c r="G1046" s="2">
        <f>F1046*2</f>
        <v>100</v>
      </c>
      <c r="H1046" s="7" t="s">
        <v>909</v>
      </c>
      <c r="I1046" s="71"/>
      <c r="J1046" s="73"/>
      <c r="K1046" s="73"/>
      <c r="L1046" s="73"/>
      <c r="M1046" s="80"/>
      <c r="N1046" s="80"/>
      <c r="O1046" s="74">
        <f>G1046*J1046</f>
        <v>0</v>
      </c>
      <c r="P1046" s="73">
        <f>L1046*G1046</f>
        <v>0</v>
      </c>
      <c r="Q1046" s="73"/>
      <c r="R1046" s="73"/>
      <c r="S1046" s="71"/>
      <c r="T1046" s="71"/>
    </row>
    <row r="1047" spans="1:20" x14ac:dyDescent="0.25">
      <c r="A1047" s="23" t="s">
        <v>4684</v>
      </c>
      <c r="B1047" s="19"/>
      <c r="C1047" s="4"/>
      <c r="D1047" s="5"/>
      <c r="E1047" s="6" t="s">
        <v>2322</v>
      </c>
      <c r="F1047" s="10"/>
      <c r="G1047" s="42"/>
      <c r="H1047" s="5"/>
      <c r="I1047" s="67"/>
      <c r="J1047" s="68"/>
      <c r="K1047" s="68"/>
      <c r="L1047" s="69"/>
      <c r="M1047" s="81"/>
      <c r="N1047" s="81"/>
      <c r="O1047" s="82">
        <f>SUM(O1046)</f>
        <v>0</v>
      </c>
      <c r="P1047" s="70">
        <f>SUM(P1046)</f>
        <v>0</v>
      </c>
      <c r="Q1047" s="69"/>
      <c r="R1047" s="69"/>
      <c r="S1047" s="67"/>
      <c r="T1047" s="67"/>
    </row>
    <row r="1048" spans="1:20" ht="26.25" x14ac:dyDescent="0.25">
      <c r="A1048" s="24" t="s">
        <v>2562</v>
      </c>
      <c r="B1048" s="18" t="s">
        <v>4696</v>
      </c>
      <c r="C1048" s="9" t="s">
        <v>269</v>
      </c>
      <c r="D1048" s="7" t="s">
        <v>902</v>
      </c>
      <c r="E1048" s="7" t="s">
        <v>662</v>
      </c>
      <c r="F1048" s="2">
        <v>6</v>
      </c>
      <c r="G1048" s="2">
        <f t="shared" ref="G1048:G1087" si="252">F1048*2</f>
        <v>12</v>
      </c>
      <c r="H1048" s="7" t="s">
        <v>909</v>
      </c>
      <c r="I1048" s="71"/>
      <c r="J1048" s="74"/>
      <c r="K1048" s="74"/>
      <c r="L1048" s="74"/>
      <c r="M1048" s="74"/>
      <c r="N1048" s="74"/>
      <c r="O1048" s="74">
        <f t="shared" ref="O1048:O1087" si="253">G1048*J1048</f>
        <v>0</v>
      </c>
      <c r="P1048" s="73">
        <f t="shared" ref="P1048:P1087" si="254">L1048*G1048</f>
        <v>0</v>
      </c>
      <c r="Q1048" s="73"/>
      <c r="R1048" s="73"/>
      <c r="S1048" s="71"/>
      <c r="T1048" s="71"/>
    </row>
    <row r="1049" spans="1:20" ht="26.25" x14ac:dyDescent="0.25">
      <c r="A1049" s="24" t="s">
        <v>2562</v>
      </c>
      <c r="B1049" s="18" t="s">
        <v>4697</v>
      </c>
      <c r="C1049" s="9" t="s">
        <v>183</v>
      </c>
      <c r="D1049" s="7" t="s">
        <v>902</v>
      </c>
      <c r="E1049" s="7" t="s">
        <v>663</v>
      </c>
      <c r="F1049" s="2">
        <v>4</v>
      </c>
      <c r="G1049" s="2">
        <f t="shared" si="252"/>
        <v>8</v>
      </c>
      <c r="H1049" s="7" t="s">
        <v>909</v>
      </c>
      <c r="I1049" s="71"/>
      <c r="J1049" s="74"/>
      <c r="K1049" s="74"/>
      <c r="L1049" s="74"/>
      <c r="M1049" s="74"/>
      <c r="N1049" s="74"/>
      <c r="O1049" s="74">
        <f t="shared" si="253"/>
        <v>0</v>
      </c>
      <c r="P1049" s="73">
        <f t="shared" si="254"/>
        <v>0</v>
      </c>
      <c r="Q1049" s="73"/>
      <c r="R1049" s="73"/>
      <c r="S1049" s="71"/>
      <c r="T1049" s="71"/>
    </row>
    <row r="1050" spans="1:20" x14ac:dyDescent="0.25">
      <c r="A1050" s="24" t="s">
        <v>2562</v>
      </c>
      <c r="B1050" s="18" t="s">
        <v>4698</v>
      </c>
      <c r="C1050" s="9" t="s">
        <v>22</v>
      </c>
      <c r="D1050" s="7" t="s">
        <v>902</v>
      </c>
      <c r="E1050" s="7" t="s">
        <v>747</v>
      </c>
      <c r="F1050" s="2">
        <v>26</v>
      </c>
      <c r="G1050" s="2">
        <f t="shared" si="252"/>
        <v>52</v>
      </c>
      <c r="H1050" s="7" t="s">
        <v>909</v>
      </c>
      <c r="I1050" s="71"/>
      <c r="J1050" s="74"/>
      <c r="K1050" s="74"/>
      <c r="L1050" s="74"/>
      <c r="M1050" s="74"/>
      <c r="N1050" s="74"/>
      <c r="O1050" s="74">
        <f t="shared" si="253"/>
        <v>0</v>
      </c>
      <c r="P1050" s="73">
        <f t="shared" si="254"/>
        <v>0</v>
      </c>
      <c r="Q1050" s="73"/>
      <c r="R1050" s="73"/>
      <c r="S1050" s="71"/>
      <c r="T1050" s="71"/>
    </row>
    <row r="1051" spans="1:20" x14ac:dyDescent="0.25">
      <c r="A1051" s="24" t="s">
        <v>2562</v>
      </c>
      <c r="B1051" s="18" t="s">
        <v>4699</v>
      </c>
      <c r="C1051" s="9" t="s">
        <v>2990</v>
      </c>
      <c r="D1051" s="7" t="s">
        <v>902</v>
      </c>
      <c r="E1051" s="7" t="s">
        <v>748</v>
      </c>
      <c r="F1051" s="2">
        <v>26</v>
      </c>
      <c r="G1051" s="2">
        <f t="shared" si="252"/>
        <v>52</v>
      </c>
      <c r="H1051" s="7" t="s">
        <v>909</v>
      </c>
      <c r="I1051" s="71"/>
      <c r="J1051" s="74"/>
      <c r="K1051" s="74"/>
      <c r="L1051" s="74"/>
      <c r="M1051" s="74"/>
      <c r="N1051" s="74"/>
      <c r="O1051" s="74">
        <f t="shared" si="253"/>
        <v>0</v>
      </c>
      <c r="P1051" s="73">
        <f t="shared" si="254"/>
        <v>0</v>
      </c>
      <c r="Q1051" s="73"/>
      <c r="R1051" s="73"/>
      <c r="S1051" s="71"/>
      <c r="T1051" s="71"/>
    </row>
    <row r="1052" spans="1:20" x14ac:dyDescent="0.25">
      <c r="A1052" s="24" t="s">
        <v>2562</v>
      </c>
      <c r="B1052" s="18" t="s">
        <v>4700</v>
      </c>
      <c r="C1052" s="9" t="s">
        <v>275</v>
      </c>
      <c r="D1052" s="7" t="s">
        <v>902</v>
      </c>
      <c r="E1052" s="7" t="s">
        <v>749</v>
      </c>
      <c r="F1052" s="2">
        <v>20</v>
      </c>
      <c r="G1052" s="2">
        <f t="shared" si="252"/>
        <v>40</v>
      </c>
      <c r="H1052" s="7" t="s">
        <v>909</v>
      </c>
      <c r="I1052" s="71"/>
      <c r="J1052" s="74"/>
      <c r="K1052" s="74"/>
      <c r="L1052" s="74"/>
      <c r="M1052" s="74"/>
      <c r="N1052" s="74"/>
      <c r="O1052" s="74">
        <f t="shared" si="253"/>
        <v>0</v>
      </c>
      <c r="P1052" s="73">
        <f t="shared" si="254"/>
        <v>0</v>
      </c>
      <c r="Q1052" s="73"/>
      <c r="R1052" s="73"/>
      <c r="S1052" s="71"/>
      <c r="T1052" s="71"/>
    </row>
    <row r="1053" spans="1:20" x14ac:dyDescent="0.25">
      <c r="A1053" s="24" t="s">
        <v>2562</v>
      </c>
      <c r="B1053" s="18" t="s">
        <v>4701</v>
      </c>
      <c r="C1053" s="9" t="s">
        <v>194</v>
      </c>
      <c r="D1053" s="7" t="s">
        <v>902</v>
      </c>
      <c r="E1053" s="7" t="s">
        <v>810</v>
      </c>
      <c r="F1053" s="2">
        <v>24</v>
      </c>
      <c r="G1053" s="2">
        <f t="shared" si="252"/>
        <v>48</v>
      </c>
      <c r="H1053" s="7" t="s">
        <v>909</v>
      </c>
      <c r="I1053" s="71"/>
      <c r="J1053" s="74"/>
      <c r="K1053" s="74"/>
      <c r="L1053" s="74"/>
      <c r="M1053" s="74"/>
      <c r="N1053" s="74"/>
      <c r="O1053" s="74">
        <f t="shared" si="253"/>
        <v>0</v>
      </c>
      <c r="P1053" s="73">
        <f t="shared" si="254"/>
        <v>0</v>
      </c>
      <c r="Q1053" s="73"/>
      <c r="R1053" s="73"/>
      <c r="S1053" s="71"/>
      <c r="T1053" s="71"/>
    </row>
    <row r="1054" spans="1:20" x14ac:dyDescent="0.25">
      <c r="A1054" s="24" t="s">
        <v>2562</v>
      </c>
      <c r="B1054" s="18" t="s">
        <v>4702</v>
      </c>
      <c r="C1054" s="9" t="s">
        <v>265</v>
      </c>
      <c r="D1054" s="7" t="s">
        <v>902</v>
      </c>
      <c r="E1054" s="7" t="s">
        <v>811</v>
      </c>
      <c r="F1054" s="2">
        <v>2</v>
      </c>
      <c r="G1054" s="2">
        <f t="shared" si="252"/>
        <v>4</v>
      </c>
      <c r="H1054" s="7" t="s">
        <v>909</v>
      </c>
      <c r="I1054" s="71"/>
      <c r="J1054" s="74"/>
      <c r="K1054" s="74"/>
      <c r="L1054" s="74"/>
      <c r="M1054" s="74"/>
      <c r="N1054" s="74"/>
      <c r="O1054" s="74">
        <f t="shared" si="253"/>
        <v>0</v>
      </c>
      <c r="P1054" s="73">
        <f t="shared" si="254"/>
        <v>0</v>
      </c>
      <c r="Q1054" s="73"/>
      <c r="R1054" s="73"/>
      <c r="S1054" s="71"/>
      <c r="T1054" s="71"/>
    </row>
    <row r="1055" spans="1:20" ht="26.25" x14ac:dyDescent="0.25">
      <c r="A1055" s="24" t="s">
        <v>2562</v>
      </c>
      <c r="B1055" s="18" t="s">
        <v>4703</v>
      </c>
      <c r="C1055" s="9" t="s">
        <v>126</v>
      </c>
      <c r="D1055" s="7" t="s">
        <v>902</v>
      </c>
      <c r="E1055" s="7" t="s">
        <v>812</v>
      </c>
      <c r="F1055" s="2">
        <v>20</v>
      </c>
      <c r="G1055" s="2">
        <f t="shared" si="252"/>
        <v>40</v>
      </c>
      <c r="H1055" s="7" t="s">
        <v>909</v>
      </c>
      <c r="I1055" s="71"/>
      <c r="J1055" s="74"/>
      <c r="K1055" s="74"/>
      <c r="L1055" s="74"/>
      <c r="M1055" s="74"/>
      <c r="N1055" s="74"/>
      <c r="O1055" s="74">
        <f t="shared" si="253"/>
        <v>0</v>
      </c>
      <c r="P1055" s="73">
        <f t="shared" si="254"/>
        <v>0</v>
      </c>
      <c r="Q1055" s="73"/>
      <c r="R1055" s="73"/>
      <c r="S1055" s="71"/>
      <c r="T1055" s="71"/>
    </row>
    <row r="1056" spans="1:20" ht="26.25" x14ac:dyDescent="0.25">
      <c r="A1056" s="24" t="s">
        <v>2562</v>
      </c>
      <c r="B1056" s="18" t="s">
        <v>4704</v>
      </c>
      <c r="C1056" s="9" t="s">
        <v>431</v>
      </c>
      <c r="D1056" s="7" t="s">
        <v>902</v>
      </c>
      <c r="E1056" s="7" t="s">
        <v>813</v>
      </c>
      <c r="F1056" s="2">
        <v>4</v>
      </c>
      <c r="G1056" s="2">
        <f t="shared" si="252"/>
        <v>8</v>
      </c>
      <c r="H1056" s="7" t="s">
        <v>909</v>
      </c>
      <c r="I1056" s="71"/>
      <c r="J1056" s="74"/>
      <c r="K1056" s="74"/>
      <c r="L1056" s="74"/>
      <c r="M1056" s="74"/>
      <c r="N1056" s="74"/>
      <c r="O1056" s="74">
        <f t="shared" si="253"/>
        <v>0</v>
      </c>
      <c r="P1056" s="73">
        <f t="shared" si="254"/>
        <v>0</v>
      </c>
      <c r="Q1056" s="73"/>
      <c r="R1056" s="73"/>
      <c r="S1056" s="71"/>
      <c r="T1056" s="71"/>
    </row>
    <row r="1057" spans="1:20" x14ac:dyDescent="0.25">
      <c r="A1057" s="24" t="s">
        <v>2562</v>
      </c>
      <c r="B1057" s="18" t="s">
        <v>4705</v>
      </c>
      <c r="C1057" s="9" t="s">
        <v>36</v>
      </c>
      <c r="D1057" s="7" t="s">
        <v>902</v>
      </c>
      <c r="E1057" s="7" t="s">
        <v>814</v>
      </c>
      <c r="F1057" s="2">
        <v>20</v>
      </c>
      <c r="G1057" s="2">
        <f t="shared" si="252"/>
        <v>40</v>
      </c>
      <c r="H1057" s="7" t="s">
        <v>909</v>
      </c>
      <c r="I1057" s="71"/>
      <c r="J1057" s="74"/>
      <c r="K1057" s="74"/>
      <c r="L1057" s="74"/>
      <c r="M1057" s="74"/>
      <c r="N1057" s="74"/>
      <c r="O1057" s="74">
        <f t="shared" si="253"/>
        <v>0</v>
      </c>
      <c r="P1057" s="73">
        <f t="shared" si="254"/>
        <v>0</v>
      </c>
      <c r="Q1057" s="73"/>
      <c r="R1057" s="73"/>
      <c r="S1057" s="71"/>
      <c r="T1057" s="71"/>
    </row>
    <row r="1058" spans="1:20" x14ac:dyDescent="0.25">
      <c r="A1058" s="24" t="s">
        <v>2562</v>
      </c>
      <c r="B1058" s="18" t="s">
        <v>4706</v>
      </c>
      <c r="C1058" s="9" t="s">
        <v>130</v>
      </c>
      <c r="D1058" s="7" t="s">
        <v>902</v>
      </c>
      <c r="E1058" s="7" t="s">
        <v>815</v>
      </c>
      <c r="F1058" s="2">
        <v>32</v>
      </c>
      <c r="G1058" s="2">
        <f t="shared" si="252"/>
        <v>64</v>
      </c>
      <c r="H1058" s="7" t="s">
        <v>909</v>
      </c>
      <c r="I1058" s="71"/>
      <c r="J1058" s="74"/>
      <c r="K1058" s="74"/>
      <c r="L1058" s="74"/>
      <c r="M1058" s="74"/>
      <c r="N1058" s="74"/>
      <c r="O1058" s="74">
        <f t="shared" si="253"/>
        <v>0</v>
      </c>
      <c r="P1058" s="73">
        <f t="shared" si="254"/>
        <v>0</v>
      </c>
      <c r="Q1058" s="73"/>
      <c r="R1058" s="73"/>
      <c r="S1058" s="71"/>
      <c r="T1058" s="71"/>
    </row>
    <row r="1059" spans="1:20" x14ac:dyDescent="0.25">
      <c r="A1059" s="24" t="s">
        <v>2562</v>
      </c>
      <c r="B1059" s="18" t="s">
        <v>4707</v>
      </c>
      <c r="C1059" s="9" t="s">
        <v>145</v>
      </c>
      <c r="D1059" s="7" t="s">
        <v>902</v>
      </c>
      <c r="E1059" s="7" t="s">
        <v>816</v>
      </c>
      <c r="F1059" s="2">
        <v>2</v>
      </c>
      <c r="G1059" s="2">
        <f t="shared" si="252"/>
        <v>4</v>
      </c>
      <c r="H1059" s="7" t="s">
        <v>909</v>
      </c>
      <c r="I1059" s="71"/>
      <c r="J1059" s="74"/>
      <c r="K1059" s="74"/>
      <c r="L1059" s="74"/>
      <c r="M1059" s="74"/>
      <c r="N1059" s="74"/>
      <c r="O1059" s="74">
        <f t="shared" si="253"/>
        <v>0</v>
      </c>
      <c r="P1059" s="73">
        <f t="shared" si="254"/>
        <v>0</v>
      </c>
      <c r="Q1059" s="73"/>
      <c r="R1059" s="73"/>
      <c r="S1059" s="71"/>
      <c r="T1059" s="71"/>
    </row>
    <row r="1060" spans="1:20" x14ac:dyDescent="0.25">
      <c r="A1060" s="24" t="s">
        <v>2562</v>
      </c>
      <c r="B1060" s="18" t="s">
        <v>4708</v>
      </c>
      <c r="C1060" s="9" t="s">
        <v>410</v>
      </c>
      <c r="D1060" s="7" t="s">
        <v>902</v>
      </c>
      <c r="E1060" s="7" t="s">
        <v>817</v>
      </c>
      <c r="F1060" s="2">
        <v>34</v>
      </c>
      <c r="G1060" s="2">
        <f t="shared" si="252"/>
        <v>68</v>
      </c>
      <c r="H1060" s="7" t="s">
        <v>909</v>
      </c>
      <c r="I1060" s="71"/>
      <c r="J1060" s="74"/>
      <c r="K1060" s="74"/>
      <c r="L1060" s="74"/>
      <c r="M1060" s="74"/>
      <c r="N1060" s="74"/>
      <c r="O1060" s="74">
        <f t="shared" si="253"/>
        <v>0</v>
      </c>
      <c r="P1060" s="73">
        <f t="shared" si="254"/>
        <v>0</v>
      </c>
      <c r="Q1060" s="73"/>
      <c r="R1060" s="73"/>
      <c r="S1060" s="71"/>
      <c r="T1060" s="71"/>
    </row>
    <row r="1061" spans="1:20" x14ac:dyDescent="0.25">
      <c r="A1061" s="24" t="s">
        <v>2562</v>
      </c>
      <c r="B1061" s="18" t="s">
        <v>4709</v>
      </c>
      <c r="C1061" s="9" t="s">
        <v>1</v>
      </c>
      <c r="D1061" s="7" t="s">
        <v>902</v>
      </c>
      <c r="E1061" s="7" t="s">
        <v>818</v>
      </c>
      <c r="F1061" s="2">
        <v>4</v>
      </c>
      <c r="G1061" s="2">
        <f t="shared" si="252"/>
        <v>8</v>
      </c>
      <c r="H1061" s="7" t="s">
        <v>909</v>
      </c>
      <c r="I1061" s="71"/>
      <c r="J1061" s="74"/>
      <c r="K1061" s="74"/>
      <c r="L1061" s="74"/>
      <c r="M1061" s="74"/>
      <c r="N1061" s="74"/>
      <c r="O1061" s="74">
        <f t="shared" si="253"/>
        <v>0</v>
      </c>
      <c r="P1061" s="73">
        <f t="shared" si="254"/>
        <v>0</v>
      </c>
      <c r="Q1061" s="73"/>
      <c r="R1061" s="73"/>
      <c r="S1061" s="71"/>
      <c r="T1061" s="71"/>
    </row>
    <row r="1062" spans="1:20" x14ac:dyDescent="0.25">
      <c r="A1062" s="24" t="s">
        <v>2562</v>
      </c>
      <c r="B1062" s="18" t="s">
        <v>4710</v>
      </c>
      <c r="C1062" s="9" t="s">
        <v>115</v>
      </c>
      <c r="D1062" s="7" t="s">
        <v>902</v>
      </c>
      <c r="E1062" s="7" t="s">
        <v>819</v>
      </c>
      <c r="F1062" s="2">
        <v>10</v>
      </c>
      <c r="G1062" s="2">
        <f t="shared" si="252"/>
        <v>20</v>
      </c>
      <c r="H1062" s="7" t="s">
        <v>909</v>
      </c>
      <c r="I1062" s="71"/>
      <c r="J1062" s="74"/>
      <c r="K1062" s="74"/>
      <c r="L1062" s="74"/>
      <c r="M1062" s="74"/>
      <c r="N1062" s="74"/>
      <c r="O1062" s="74">
        <f t="shared" si="253"/>
        <v>0</v>
      </c>
      <c r="P1062" s="73">
        <f t="shared" si="254"/>
        <v>0</v>
      </c>
      <c r="Q1062" s="73"/>
      <c r="R1062" s="73"/>
      <c r="S1062" s="71"/>
      <c r="T1062" s="71"/>
    </row>
    <row r="1063" spans="1:20" x14ac:dyDescent="0.25">
      <c r="A1063" s="24" t="s">
        <v>2562</v>
      </c>
      <c r="B1063" s="18" t="s">
        <v>4711</v>
      </c>
      <c r="C1063" s="9" t="s">
        <v>267</v>
      </c>
      <c r="D1063" s="7" t="s">
        <v>902</v>
      </c>
      <c r="E1063" s="7" t="s">
        <v>820</v>
      </c>
      <c r="F1063" s="2">
        <v>2</v>
      </c>
      <c r="G1063" s="2">
        <f t="shared" si="252"/>
        <v>4</v>
      </c>
      <c r="H1063" s="7" t="s">
        <v>909</v>
      </c>
      <c r="I1063" s="71"/>
      <c r="J1063" s="74"/>
      <c r="K1063" s="74"/>
      <c r="L1063" s="74"/>
      <c r="M1063" s="74"/>
      <c r="N1063" s="74"/>
      <c r="O1063" s="74">
        <f t="shared" si="253"/>
        <v>0</v>
      </c>
      <c r="P1063" s="73">
        <f t="shared" si="254"/>
        <v>0</v>
      </c>
      <c r="Q1063" s="73"/>
      <c r="R1063" s="73"/>
      <c r="S1063" s="71"/>
      <c r="T1063" s="71"/>
    </row>
    <row r="1064" spans="1:20" x14ac:dyDescent="0.25">
      <c r="A1064" s="24" t="s">
        <v>2562</v>
      </c>
      <c r="B1064" s="18" t="s">
        <v>4712</v>
      </c>
      <c r="C1064" s="9" t="s">
        <v>176</v>
      </c>
      <c r="D1064" s="7" t="s">
        <v>902</v>
      </c>
      <c r="E1064" s="7" t="s">
        <v>824</v>
      </c>
      <c r="F1064" s="2">
        <v>2</v>
      </c>
      <c r="G1064" s="2">
        <f t="shared" si="252"/>
        <v>4</v>
      </c>
      <c r="H1064" s="7" t="s">
        <v>909</v>
      </c>
      <c r="I1064" s="71"/>
      <c r="J1064" s="74"/>
      <c r="K1064" s="74"/>
      <c r="L1064" s="74"/>
      <c r="M1064" s="74"/>
      <c r="N1064" s="74"/>
      <c r="O1064" s="74">
        <f t="shared" si="253"/>
        <v>0</v>
      </c>
      <c r="P1064" s="73">
        <f t="shared" si="254"/>
        <v>0</v>
      </c>
      <c r="Q1064" s="73"/>
      <c r="R1064" s="73"/>
      <c r="S1064" s="71"/>
      <c r="T1064" s="71"/>
    </row>
    <row r="1065" spans="1:20" x14ac:dyDescent="0.25">
      <c r="A1065" s="24" t="s">
        <v>2562</v>
      </c>
      <c r="B1065" s="18" t="s">
        <v>4713</v>
      </c>
      <c r="C1065" s="9" t="s">
        <v>2313</v>
      </c>
      <c r="D1065" s="7" t="s">
        <v>902</v>
      </c>
      <c r="E1065" s="7" t="s">
        <v>497</v>
      </c>
      <c r="F1065" s="2">
        <v>2</v>
      </c>
      <c r="G1065" s="2">
        <f t="shared" si="252"/>
        <v>4</v>
      </c>
      <c r="H1065" s="7" t="s">
        <v>909</v>
      </c>
      <c r="I1065" s="71"/>
      <c r="J1065" s="74"/>
      <c r="K1065" s="74"/>
      <c r="L1065" s="74"/>
      <c r="M1065" s="74"/>
      <c r="N1065" s="74"/>
      <c r="O1065" s="74">
        <f t="shared" si="253"/>
        <v>0</v>
      </c>
      <c r="P1065" s="73">
        <f t="shared" si="254"/>
        <v>0</v>
      </c>
      <c r="Q1065" s="73"/>
      <c r="R1065" s="73"/>
      <c r="S1065" s="71"/>
      <c r="T1065" s="71"/>
    </row>
    <row r="1066" spans="1:20" x14ac:dyDescent="0.25">
      <c r="A1066" s="24" t="s">
        <v>2562</v>
      </c>
      <c r="B1066" s="18" t="s">
        <v>4714</v>
      </c>
      <c r="C1066" s="9" t="s">
        <v>2314</v>
      </c>
      <c r="D1066" s="7" t="s">
        <v>902</v>
      </c>
      <c r="E1066" s="7" t="s">
        <v>2315</v>
      </c>
      <c r="F1066" s="2">
        <v>2</v>
      </c>
      <c r="G1066" s="2">
        <f t="shared" si="252"/>
        <v>4</v>
      </c>
      <c r="H1066" s="7" t="s">
        <v>909</v>
      </c>
      <c r="I1066" s="71"/>
      <c r="J1066" s="74"/>
      <c r="K1066" s="74"/>
      <c r="L1066" s="74"/>
      <c r="M1066" s="74"/>
      <c r="N1066" s="74"/>
      <c r="O1066" s="74">
        <f t="shared" si="253"/>
        <v>0</v>
      </c>
      <c r="P1066" s="73">
        <f t="shared" si="254"/>
        <v>0</v>
      </c>
      <c r="Q1066" s="73"/>
      <c r="R1066" s="73"/>
      <c r="S1066" s="71"/>
      <c r="T1066" s="71"/>
    </row>
    <row r="1067" spans="1:20" x14ac:dyDescent="0.25">
      <c r="A1067" s="24" t="s">
        <v>2562</v>
      </c>
      <c r="B1067" s="18" t="s">
        <v>4715</v>
      </c>
      <c r="C1067" s="9" t="s">
        <v>2316</v>
      </c>
      <c r="D1067" s="7" t="s">
        <v>902</v>
      </c>
      <c r="E1067" s="7" t="s">
        <v>2317</v>
      </c>
      <c r="F1067" s="2">
        <v>2</v>
      </c>
      <c r="G1067" s="2">
        <f t="shared" si="252"/>
        <v>4</v>
      </c>
      <c r="H1067" s="7" t="s">
        <v>909</v>
      </c>
      <c r="I1067" s="71"/>
      <c r="J1067" s="74"/>
      <c r="K1067" s="74"/>
      <c r="L1067" s="74"/>
      <c r="M1067" s="74"/>
      <c r="N1067" s="74"/>
      <c r="O1067" s="74">
        <f t="shared" si="253"/>
        <v>0</v>
      </c>
      <c r="P1067" s="73">
        <f t="shared" si="254"/>
        <v>0</v>
      </c>
      <c r="Q1067" s="73"/>
      <c r="R1067" s="73"/>
      <c r="S1067" s="71"/>
      <c r="T1067" s="71"/>
    </row>
    <row r="1068" spans="1:20" x14ac:dyDescent="0.25">
      <c r="A1068" s="24" t="s">
        <v>2562</v>
      </c>
      <c r="B1068" s="18" t="s">
        <v>4716</v>
      </c>
      <c r="C1068" s="9" t="s">
        <v>2318</v>
      </c>
      <c r="D1068" s="7" t="s">
        <v>902</v>
      </c>
      <c r="E1068" s="7" t="s">
        <v>2319</v>
      </c>
      <c r="F1068" s="2">
        <v>2</v>
      </c>
      <c r="G1068" s="2">
        <f t="shared" si="252"/>
        <v>4</v>
      </c>
      <c r="H1068" s="7" t="s">
        <v>909</v>
      </c>
      <c r="I1068" s="71"/>
      <c r="J1068" s="74"/>
      <c r="K1068" s="74"/>
      <c r="L1068" s="74"/>
      <c r="M1068" s="74"/>
      <c r="N1068" s="74"/>
      <c r="O1068" s="74">
        <f t="shared" si="253"/>
        <v>0</v>
      </c>
      <c r="P1068" s="73">
        <f t="shared" si="254"/>
        <v>0</v>
      </c>
      <c r="Q1068" s="73"/>
      <c r="R1068" s="73"/>
      <c r="S1068" s="71"/>
      <c r="T1068" s="71"/>
    </row>
    <row r="1069" spans="1:20" x14ac:dyDescent="0.25">
      <c r="A1069" s="24" t="s">
        <v>2562</v>
      </c>
      <c r="B1069" s="18" t="s">
        <v>4717</v>
      </c>
      <c r="C1069" s="9" t="s">
        <v>2320</v>
      </c>
      <c r="D1069" s="7" t="s">
        <v>902</v>
      </c>
      <c r="E1069" s="7" t="s">
        <v>2321</v>
      </c>
      <c r="F1069" s="2">
        <v>2</v>
      </c>
      <c r="G1069" s="2">
        <f t="shared" si="252"/>
        <v>4</v>
      </c>
      <c r="H1069" s="7" t="s">
        <v>909</v>
      </c>
      <c r="I1069" s="71"/>
      <c r="J1069" s="74"/>
      <c r="K1069" s="74"/>
      <c r="L1069" s="74"/>
      <c r="M1069" s="74"/>
      <c r="N1069" s="74"/>
      <c r="O1069" s="74">
        <f t="shared" si="253"/>
        <v>0</v>
      </c>
      <c r="P1069" s="73">
        <f t="shared" si="254"/>
        <v>0</v>
      </c>
      <c r="Q1069" s="73"/>
      <c r="R1069" s="73"/>
      <c r="S1069" s="71"/>
      <c r="T1069" s="71"/>
    </row>
    <row r="1070" spans="1:20" ht="26.25" x14ac:dyDescent="0.25">
      <c r="A1070" s="24" t="s">
        <v>2562</v>
      </c>
      <c r="B1070" s="18" t="s">
        <v>4718</v>
      </c>
      <c r="C1070" s="2" t="s">
        <v>1176</v>
      </c>
      <c r="D1070" s="7" t="s">
        <v>902</v>
      </c>
      <c r="E1070" s="3" t="s">
        <v>1175</v>
      </c>
      <c r="F1070" s="2">
        <v>150</v>
      </c>
      <c r="G1070" s="2">
        <f t="shared" si="252"/>
        <v>300</v>
      </c>
      <c r="H1070" s="7" t="s">
        <v>909</v>
      </c>
      <c r="I1070" s="71"/>
      <c r="J1070" s="74"/>
      <c r="K1070" s="74"/>
      <c r="L1070" s="74"/>
      <c r="M1070" s="74"/>
      <c r="N1070" s="74"/>
      <c r="O1070" s="74">
        <f t="shared" si="253"/>
        <v>0</v>
      </c>
      <c r="P1070" s="73">
        <f t="shared" si="254"/>
        <v>0</v>
      </c>
      <c r="Q1070" s="73"/>
      <c r="R1070" s="73"/>
      <c r="S1070" s="71"/>
      <c r="T1070" s="71"/>
    </row>
    <row r="1071" spans="1:20" ht="26.25" x14ac:dyDescent="0.25">
      <c r="A1071" s="24" t="s">
        <v>2562</v>
      </c>
      <c r="B1071" s="18" t="s">
        <v>4719</v>
      </c>
      <c r="C1071" s="29">
        <v>989803151731</v>
      </c>
      <c r="D1071" s="7" t="s">
        <v>902</v>
      </c>
      <c r="E1071" s="8" t="s">
        <v>2991</v>
      </c>
      <c r="F1071" s="2">
        <v>4</v>
      </c>
      <c r="G1071" s="2">
        <f t="shared" si="252"/>
        <v>8</v>
      </c>
      <c r="H1071" s="7" t="s">
        <v>909</v>
      </c>
      <c r="I1071" s="71"/>
      <c r="J1071" s="78"/>
      <c r="K1071" s="78"/>
      <c r="L1071" s="74"/>
      <c r="M1071" s="78"/>
      <c r="N1071" s="74"/>
      <c r="O1071" s="74">
        <f t="shared" si="253"/>
        <v>0</v>
      </c>
      <c r="P1071" s="73">
        <f t="shared" si="254"/>
        <v>0</v>
      </c>
      <c r="Q1071" s="73"/>
      <c r="R1071" s="73"/>
      <c r="S1071" s="71"/>
      <c r="T1071" s="71"/>
    </row>
    <row r="1072" spans="1:20" x14ac:dyDescent="0.25">
      <c r="A1072" s="24" t="s">
        <v>2562</v>
      </c>
      <c r="B1072" s="18" t="s">
        <v>4720</v>
      </c>
      <c r="C1072" s="29">
        <v>989803152881</v>
      </c>
      <c r="D1072" s="7" t="s">
        <v>902</v>
      </c>
      <c r="E1072" s="8" t="s">
        <v>2992</v>
      </c>
      <c r="F1072" s="2">
        <v>6</v>
      </c>
      <c r="G1072" s="2">
        <f t="shared" si="252"/>
        <v>12</v>
      </c>
      <c r="H1072" s="7" t="s">
        <v>909</v>
      </c>
      <c r="I1072" s="71"/>
      <c r="J1072" s="78"/>
      <c r="K1072" s="78"/>
      <c r="L1072" s="74"/>
      <c r="M1072" s="78"/>
      <c r="N1072" s="74"/>
      <c r="O1072" s="74">
        <f t="shared" si="253"/>
        <v>0</v>
      </c>
      <c r="P1072" s="73">
        <f t="shared" si="254"/>
        <v>0</v>
      </c>
      <c r="Q1072" s="73"/>
      <c r="R1072" s="73"/>
      <c r="S1072" s="71"/>
      <c r="T1072" s="71"/>
    </row>
    <row r="1073" spans="1:20" x14ac:dyDescent="0.25">
      <c r="A1073" s="24" t="s">
        <v>2562</v>
      </c>
      <c r="B1073" s="18" t="s">
        <v>4721</v>
      </c>
      <c r="C1073" s="29">
        <v>989803161991</v>
      </c>
      <c r="D1073" s="7" t="s">
        <v>902</v>
      </c>
      <c r="E1073" s="8" t="s">
        <v>2993</v>
      </c>
      <c r="F1073" s="2">
        <v>2</v>
      </c>
      <c r="G1073" s="2">
        <f t="shared" si="252"/>
        <v>4</v>
      </c>
      <c r="H1073" s="7" t="s">
        <v>909</v>
      </c>
      <c r="I1073" s="71"/>
      <c r="J1073" s="78"/>
      <c r="K1073" s="78"/>
      <c r="L1073" s="74"/>
      <c r="M1073" s="78"/>
      <c r="N1073" s="74"/>
      <c r="O1073" s="74">
        <f t="shared" si="253"/>
        <v>0</v>
      </c>
      <c r="P1073" s="73">
        <f t="shared" si="254"/>
        <v>0</v>
      </c>
      <c r="Q1073" s="73"/>
      <c r="R1073" s="73"/>
      <c r="S1073" s="71"/>
      <c r="T1073" s="71"/>
    </row>
    <row r="1074" spans="1:20" ht="26.25" x14ac:dyDescent="0.25">
      <c r="A1074" s="24" t="s">
        <v>2562</v>
      </c>
      <c r="B1074" s="18" t="s">
        <v>4722</v>
      </c>
      <c r="C1074" s="29">
        <v>989803171931</v>
      </c>
      <c r="D1074" s="7" t="s">
        <v>902</v>
      </c>
      <c r="E1074" s="8" t="s">
        <v>2994</v>
      </c>
      <c r="F1074" s="2">
        <v>16</v>
      </c>
      <c r="G1074" s="2">
        <f t="shared" si="252"/>
        <v>32</v>
      </c>
      <c r="H1074" s="7" t="s">
        <v>909</v>
      </c>
      <c r="I1074" s="71"/>
      <c r="J1074" s="78"/>
      <c r="K1074" s="78"/>
      <c r="L1074" s="74"/>
      <c r="M1074" s="78"/>
      <c r="N1074" s="74"/>
      <c r="O1074" s="74">
        <f t="shared" si="253"/>
        <v>0</v>
      </c>
      <c r="P1074" s="73">
        <f t="shared" si="254"/>
        <v>0</v>
      </c>
      <c r="Q1074" s="73"/>
      <c r="R1074" s="73"/>
      <c r="S1074" s="71"/>
      <c r="T1074" s="71"/>
    </row>
    <row r="1075" spans="1:20" ht="26.25" x14ac:dyDescent="0.25">
      <c r="A1075" s="24" t="s">
        <v>2562</v>
      </c>
      <c r="B1075" s="18" t="s">
        <v>4723</v>
      </c>
      <c r="C1075" s="29" t="s">
        <v>3008</v>
      </c>
      <c r="D1075" s="7" t="s">
        <v>902</v>
      </c>
      <c r="E1075" s="8" t="s">
        <v>2995</v>
      </c>
      <c r="F1075" s="2">
        <v>4</v>
      </c>
      <c r="G1075" s="2">
        <f t="shared" si="252"/>
        <v>8</v>
      </c>
      <c r="H1075" s="7" t="s">
        <v>909</v>
      </c>
      <c r="I1075" s="71"/>
      <c r="J1075" s="78"/>
      <c r="K1075" s="78"/>
      <c r="L1075" s="74"/>
      <c r="M1075" s="78"/>
      <c r="N1075" s="74"/>
      <c r="O1075" s="74">
        <f t="shared" si="253"/>
        <v>0</v>
      </c>
      <c r="P1075" s="73">
        <f t="shared" si="254"/>
        <v>0</v>
      </c>
      <c r="Q1075" s="73"/>
      <c r="R1075" s="73"/>
      <c r="S1075" s="71"/>
      <c r="T1075" s="71"/>
    </row>
    <row r="1076" spans="1:20" ht="26.25" x14ac:dyDescent="0.25">
      <c r="A1076" s="24" t="s">
        <v>2562</v>
      </c>
      <c r="B1076" s="18" t="s">
        <v>4724</v>
      </c>
      <c r="C1076" s="29">
        <v>989803174131</v>
      </c>
      <c r="D1076" s="7" t="s">
        <v>902</v>
      </c>
      <c r="E1076" s="8" t="s">
        <v>2996</v>
      </c>
      <c r="F1076" s="2">
        <v>40</v>
      </c>
      <c r="G1076" s="2">
        <f t="shared" si="252"/>
        <v>80</v>
      </c>
      <c r="H1076" s="7" t="s">
        <v>909</v>
      </c>
      <c r="I1076" s="71"/>
      <c r="J1076" s="78"/>
      <c r="K1076" s="78"/>
      <c r="L1076" s="74"/>
      <c r="M1076" s="78"/>
      <c r="N1076" s="74"/>
      <c r="O1076" s="74">
        <f t="shared" si="253"/>
        <v>0</v>
      </c>
      <c r="P1076" s="73">
        <f t="shared" si="254"/>
        <v>0</v>
      </c>
      <c r="Q1076" s="73"/>
      <c r="R1076" s="73"/>
      <c r="S1076" s="71"/>
      <c r="T1076" s="71"/>
    </row>
    <row r="1077" spans="1:20" ht="26.25" x14ac:dyDescent="0.25">
      <c r="A1077" s="24" t="s">
        <v>2562</v>
      </c>
      <c r="B1077" s="18" t="s">
        <v>4725</v>
      </c>
      <c r="C1077" s="29">
        <v>989803190381</v>
      </c>
      <c r="D1077" s="7" t="s">
        <v>902</v>
      </c>
      <c r="E1077" s="8" t="s">
        <v>2997</v>
      </c>
      <c r="F1077" s="2">
        <v>102</v>
      </c>
      <c r="G1077" s="2">
        <f t="shared" si="252"/>
        <v>204</v>
      </c>
      <c r="H1077" s="7" t="s">
        <v>909</v>
      </c>
      <c r="I1077" s="71"/>
      <c r="J1077" s="78"/>
      <c r="K1077" s="78"/>
      <c r="L1077" s="74"/>
      <c r="M1077" s="78"/>
      <c r="N1077" s="74"/>
      <c r="O1077" s="74">
        <f t="shared" si="253"/>
        <v>0</v>
      </c>
      <c r="P1077" s="73">
        <f t="shared" si="254"/>
        <v>0</v>
      </c>
      <c r="Q1077" s="73"/>
      <c r="R1077" s="73"/>
      <c r="S1077" s="71"/>
      <c r="T1077" s="71"/>
    </row>
    <row r="1078" spans="1:20" ht="26.25" x14ac:dyDescent="0.25">
      <c r="A1078" s="24" t="s">
        <v>2562</v>
      </c>
      <c r="B1078" s="18" t="s">
        <v>4726</v>
      </c>
      <c r="C1078" s="29">
        <v>989803199221</v>
      </c>
      <c r="D1078" s="7" t="s">
        <v>902</v>
      </c>
      <c r="E1078" s="8" t="s">
        <v>2998</v>
      </c>
      <c r="F1078" s="2">
        <v>2</v>
      </c>
      <c r="G1078" s="2">
        <f t="shared" si="252"/>
        <v>4</v>
      </c>
      <c r="H1078" s="7" t="s">
        <v>909</v>
      </c>
      <c r="I1078" s="71"/>
      <c r="J1078" s="78"/>
      <c r="K1078" s="78"/>
      <c r="L1078" s="74"/>
      <c r="M1078" s="78"/>
      <c r="N1078" s="74"/>
      <c r="O1078" s="74">
        <f t="shared" si="253"/>
        <v>0</v>
      </c>
      <c r="P1078" s="73">
        <f t="shared" si="254"/>
        <v>0</v>
      </c>
      <c r="Q1078" s="73"/>
      <c r="R1078" s="73"/>
      <c r="S1078" s="71"/>
      <c r="T1078" s="71"/>
    </row>
    <row r="1079" spans="1:20" ht="26.25" x14ac:dyDescent="0.25">
      <c r="A1079" s="24" t="s">
        <v>2562</v>
      </c>
      <c r="B1079" s="18" t="s">
        <v>4727</v>
      </c>
      <c r="C1079" s="29">
        <v>989803205801</v>
      </c>
      <c r="D1079" s="7" t="s">
        <v>902</v>
      </c>
      <c r="E1079" s="8" t="s">
        <v>2999</v>
      </c>
      <c r="F1079" s="2">
        <v>40</v>
      </c>
      <c r="G1079" s="2">
        <f t="shared" si="252"/>
        <v>80</v>
      </c>
      <c r="H1079" s="7" t="s">
        <v>909</v>
      </c>
      <c r="I1079" s="71"/>
      <c r="J1079" s="78"/>
      <c r="K1079" s="78"/>
      <c r="L1079" s="74"/>
      <c r="M1079" s="78"/>
      <c r="N1079" s="74"/>
      <c r="O1079" s="74">
        <f t="shared" si="253"/>
        <v>0</v>
      </c>
      <c r="P1079" s="73">
        <f t="shared" si="254"/>
        <v>0</v>
      </c>
      <c r="Q1079" s="73"/>
      <c r="R1079" s="73"/>
      <c r="S1079" s="71"/>
      <c r="T1079" s="71"/>
    </row>
    <row r="1080" spans="1:20" ht="26.25" x14ac:dyDescent="0.25">
      <c r="A1080" s="24" t="s">
        <v>2562</v>
      </c>
      <c r="B1080" s="18" t="s">
        <v>4728</v>
      </c>
      <c r="C1080" s="29" t="s">
        <v>3009</v>
      </c>
      <c r="D1080" s="7" t="s">
        <v>902</v>
      </c>
      <c r="E1080" s="8" t="s">
        <v>3000</v>
      </c>
      <c r="F1080" s="2">
        <v>2</v>
      </c>
      <c r="G1080" s="2">
        <f t="shared" si="252"/>
        <v>4</v>
      </c>
      <c r="H1080" s="7" t="s">
        <v>909</v>
      </c>
      <c r="I1080" s="71"/>
      <c r="J1080" s="78"/>
      <c r="K1080" s="78"/>
      <c r="L1080" s="74"/>
      <c r="M1080" s="78"/>
      <c r="N1080" s="74"/>
      <c r="O1080" s="74">
        <f t="shared" si="253"/>
        <v>0</v>
      </c>
      <c r="P1080" s="73">
        <f t="shared" si="254"/>
        <v>0</v>
      </c>
      <c r="Q1080" s="73"/>
      <c r="R1080" s="73"/>
      <c r="S1080" s="71"/>
      <c r="T1080" s="71"/>
    </row>
    <row r="1081" spans="1:20" x14ac:dyDescent="0.25">
      <c r="A1081" s="24" t="s">
        <v>2562</v>
      </c>
      <c r="B1081" s="18" t="s">
        <v>4729</v>
      </c>
      <c r="C1081" s="29" t="s">
        <v>3010</v>
      </c>
      <c r="D1081" s="7" t="s">
        <v>902</v>
      </c>
      <c r="E1081" s="8" t="s">
        <v>3001</v>
      </c>
      <c r="F1081" s="2">
        <v>12</v>
      </c>
      <c r="G1081" s="2">
        <f t="shared" si="252"/>
        <v>24</v>
      </c>
      <c r="H1081" s="7" t="s">
        <v>909</v>
      </c>
      <c r="I1081" s="71"/>
      <c r="J1081" s="78"/>
      <c r="K1081" s="78"/>
      <c r="L1081" s="74"/>
      <c r="M1081" s="78"/>
      <c r="N1081" s="74"/>
      <c r="O1081" s="74">
        <f t="shared" si="253"/>
        <v>0</v>
      </c>
      <c r="P1081" s="73">
        <f t="shared" si="254"/>
        <v>0</v>
      </c>
      <c r="Q1081" s="73"/>
      <c r="R1081" s="73"/>
      <c r="S1081" s="71"/>
      <c r="T1081" s="71"/>
    </row>
    <row r="1082" spans="1:20" x14ac:dyDescent="0.25">
      <c r="A1082" s="24" t="s">
        <v>2562</v>
      </c>
      <c r="B1082" s="18" t="s">
        <v>4730</v>
      </c>
      <c r="C1082" s="29" t="s">
        <v>3011</v>
      </c>
      <c r="D1082" s="7" t="s">
        <v>902</v>
      </c>
      <c r="E1082" s="8" t="s">
        <v>3002</v>
      </c>
      <c r="F1082" s="2">
        <v>18</v>
      </c>
      <c r="G1082" s="2">
        <f t="shared" si="252"/>
        <v>36</v>
      </c>
      <c r="H1082" s="7" t="s">
        <v>909</v>
      </c>
      <c r="I1082" s="71"/>
      <c r="J1082" s="78"/>
      <c r="K1082" s="78"/>
      <c r="L1082" s="74"/>
      <c r="M1082" s="78"/>
      <c r="N1082" s="74"/>
      <c r="O1082" s="74">
        <f t="shared" si="253"/>
        <v>0</v>
      </c>
      <c r="P1082" s="73">
        <f t="shared" si="254"/>
        <v>0</v>
      </c>
      <c r="Q1082" s="73"/>
      <c r="R1082" s="73"/>
      <c r="S1082" s="71"/>
      <c r="T1082" s="71"/>
    </row>
    <row r="1083" spans="1:20" x14ac:dyDescent="0.25">
      <c r="A1083" s="24" t="s">
        <v>2562</v>
      </c>
      <c r="B1083" s="18" t="s">
        <v>4731</v>
      </c>
      <c r="C1083" s="29" t="s">
        <v>3012</v>
      </c>
      <c r="D1083" s="7" t="s">
        <v>902</v>
      </c>
      <c r="E1083" s="8" t="s">
        <v>3003</v>
      </c>
      <c r="F1083" s="2">
        <v>6</v>
      </c>
      <c r="G1083" s="2">
        <f t="shared" si="252"/>
        <v>12</v>
      </c>
      <c r="H1083" s="7" t="s">
        <v>909</v>
      </c>
      <c r="I1083" s="71"/>
      <c r="J1083" s="78"/>
      <c r="K1083" s="78"/>
      <c r="L1083" s="74"/>
      <c r="M1083" s="78"/>
      <c r="N1083" s="74"/>
      <c r="O1083" s="74">
        <f t="shared" si="253"/>
        <v>0</v>
      </c>
      <c r="P1083" s="73">
        <f t="shared" si="254"/>
        <v>0</v>
      </c>
      <c r="Q1083" s="73"/>
      <c r="R1083" s="73"/>
      <c r="S1083" s="71"/>
      <c r="T1083" s="71"/>
    </row>
    <row r="1084" spans="1:20" x14ac:dyDescent="0.25">
      <c r="A1084" s="24" t="s">
        <v>2562</v>
      </c>
      <c r="B1084" s="18" t="s">
        <v>4732</v>
      </c>
      <c r="C1084" s="29" t="s">
        <v>1</v>
      </c>
      <c r="D1084" s="7" t="s">
        <v>902</v>
      </c>
      <c r="E1084" s="8" t="s">
        <v>3004</v>
      </c>
      <c r="F1084" s="2">
        <v>8</v>
      </c>
      <c r="G1084" s="2">
        <f t="shared" si="252"/>
        <v>16</v>
      </c>
      <c r="H1084" s="7" t="s">
        <v>909</v>
      </c>
      <c r="I1084" s="71"/>
      <c r="J1084" s="78"/>
      <c r="K1084" s="78"/>
      <c r="L1084" s="74"/>
      <c r="M1084" s="78"/>
      <c r="N1084" s="74"/>
      <c r="O1084" s="74">
        <f t="shared" si="253"/>
        <v>0</v>
      </c>
      <c r="P1084" s="73">
        <f t="shared" si="254"/>
        <v>0</v>
      </c>
      <c r="Q1084" s="73"/>
      <c r="R1084" s="73"/>
      <c r="S1084" s="71"/>
      <c r="T1084" s="71"/>
    </row>
    <row r="1085" spans="1:20" x14ac:dyDescent="0.25">
      <c r="A1085" s="24" t="s">
        <v>2562</v>
      </c>
      <c r="B1085" s="18" t="s">
        <v>4733</v>
      </c>
      <c r="C1085" s="29" t="s">
        <v>3013</v>
      </c>
      <c r="D1085" s="7" t="s">
        <v>902</v>
      </c>
      <c r="E1085" s="8" t="s">
        <v>3005</v>
      </c>
      <c r="F1085" s="2">
        <v>92</v>
      </c>
      <c r="G1085" s="2">
        <f t="shared" si="252"/>
        <v>184</v>
      </c>
      <c r="H1085" s="7" t="s">
        <v>909</v>
      </c>
      <c r="I1085" s="71"/>
      <c r="J1085" s="78"/>
      <c r="K1085" s="78"/>
      <c r="L1085" s="74"/>
      <c r="M1085" s="78"/>
      <c r="N1085" s="74"/>
      <c r="O1085" s="74">
        <f t="shared" si="253"/>
        <v>0</v>
      </c>
      <c r="P1085" s="73">
        <f t="shared" si="254"/>
        <v>0</v>
      </c>
      <c r="Q1085" s="73"/>
      <c r="R1085" s="73"/>
      <c r="S1085" s="71"/>
      <c r="T1085" s="71"/>
    </row>
    <row r="1086" spans="1:20" ht="26.25" x14ac:dyDescent="0.25">
      <c r="A1086" s="24" t="s">
        <v>2562</v>
      </c>
      <c r="B1086" s="18" t="s">
        <v>4734</v>
      </c>
      <c r="C1086" s="29" t="s">
        <v>3014</v>
      </c>
      <c r="D1086" s="7" t="s">
        <v>902</v>
      </c>
      <c r="E1086" s="8" t="s">
        <v>3006</v>
      </c>
      <c r="F1086" s="2">
        <v>16</v>
      </c>
      <c r="G1086" s="2">
        <f t="shared" si="252"/>
        <v>32</v>
      </c>
      <c r="H1086" s="7" t="s">
        <v>909</v>
      </c>
      <c r="I1086" s="71"/>
      <c r="J1086" s="78"/>
      <c r="K1086" s="78"/>
      <c r="L1086" s="74"/>
      <c r="M1086" s="78"/>
      <c r="N1086" s="74"/>
      <c r="O1086" s="74">
        <f t="shared" si="253"/>
        <v>0</v>
      </c>
      <c r="P1086" s="73">
        <f t="shared" si="254"/>
        <v>0</v>
      </c>
      <c r="Q1086" s="73"/>
      <c r="R1086" s="73"/>
      <c r="S1086" s="71"/>
      <c r="T1086" s="71"/>
    </row>
    <row r="1087" spans="1:20" ht="26.25" x14ac:dyDescent="0.25">
      <c r="A1087" s="24" t="s">
        <v>2562</v>
      </c>
      <c r="B1087" s="18" t="s">
        <v>4735</v>
      </c>
      <c r="C1087" s="29" t="s">
        <v>3015</v>
      </c>
      <c r="D1087" s="7" t="s">
        <v>902</v>
      </c>
      <c r="E1087" s="8" t="s">
        <v>3007</v>
      </c>
      <c r="F1087" s="2">
        <v>6</v>
      </c>
      <c r="G1087" s="2">
        <f t="shared" si="252"/>
        <v>12</v>
      </c>
      <c r="H1087" s="7" t="s">
        <v>909</v>
      </c>
      <c r="I1087" s="71"/>
      <c r="J1087" s="78"/>
      <c r="K1087" s="78"/>
      <c r="L1087" s="74"/>
      <c r="M1087" s="78"/>
      <c r="N1087" s="74"/>
      <c r="O1087" s="74">
        <f t="shared" si="253"/>
        <v>0</v>
      </c>
      <c r="P1087" s="73">
        <f t="shared" si="254"/>
        <v>0</v>
      </c>
      <c r="Q1087" s="73"/>
      <c r="R1087" s="73"/>
      <c r="S1087" s="71"/>
      <c r="T1087" s="71"/>
    </row>
    <row r="1088" spans="1:20" x14ac:dyDescent="0.25">
      <c r="A1088" s="23" t="s">
        <v>2562</v>
      </c>
      <c r="B1088" s="19"/>
      <c r="C1088" s="4"/>
      <c r="D1088" s="5"/>
      <c r="E1088" s="6" t="s">
        <v>2322</v>
      </c>
      <c r="F1088" s="10"/>
      <c r="G1088" s="42"/>
      <c r="H1088" s="5"/>
      <c r="I1088" s="67"/>
      <c r="J1088" s="68"/>
      <c r="K1088" s="68"/>
      <c r="L1088" s="69"/>
      <c r="M1088" s="69"/>
      <c r="N1088" s="69"/>
      <c r="O1088" s="70">
        <f>SUM(O1048:O1087)</f>
        <v>0</v>
      </c>
      <c r="P1088" s="70">
        <f>SUM(P1048:P1087)</f>
        <v>0</v>
      </c>
      <c r="Q1088" s="69"/>
      <c r="R1088" s="69"/>
      <c r="S1088" s="67"/>
      <c r="T1088" s="67"/>
    </row>
    <row r="1089" spans="1:20" ht="26.25" x14ac:dyDescent="0.25">
      <c r="A1089" s="24" t="s">
        <v>2780</v>
      </c>
      <c r="B1089" s="18" t="s">
        <v>4736</v>
      </c>
      <c r="C1089" s="2" t="s">
        <v>2948</v>
      </c>
      <c r="D1089" s="7" t="s">
        <v>884</v>
      </c>
      <c r="E1089" s="8" t="s">
        <v>2928</v>
      </c>
      <c r="F1089" s="2">
        <v>26</v>
      </c>
      <c r="G1089" s="2">
        <f t="shared" ref="G1089:G1108" si="255">F1089*2</f>
        <v>52</v>
      </c>
      <c r="H1089" s="7" t="s">
        <v>909</v>
      </c>
      <c r="I1089" s="71"/>
      <c r="J1089" s="91"/>
      <c r="K1089" s="91"/>
      <c r="L1089" s="74"/>
      <c r="M1089" s="92"/>
      <c r="N1089" s="73"/>
      <c r="O1089" s="74">
        <f t="shared" ref="O1089:O1108" si="256">G1089*J1089</f>
        <v>0</v>
      </c>
      <c r="P1089" s="73">
        <f t="shared" ref="P1089:P1108" si="257">L1089*G1089</f>
        <v>0</v>
      </c>
      <c r="Q1089" s="73"/>
      <c r="R1089" s="73"/>
      <c r="S1089" s="71"/>
      <c r="T1089" s="71"/>
    </row>
    <row r="1090" spans="1:20" ht="26.25" x14ac:dyDescent="0.25">
      <c r="A1090" s="24" t="s">
        <v>2780</v>
      </c>
      <c r="B1090" s="18" t="s">
        <v>4737</v>
      </c>
      <c r="C1090" s="2" t="s">
        <v>2949</v>
      </c>
      <c r="D1090" s="7" t="s">
        <v>884</v>
      </c>
      <c r="E1090" s="8" t="s">
        <v>2929</v>
      </c>
      <c r="F1090" s="2">
        <v>20</v>
      </c>
      <c r="G1090" s="2">
        <f t="shared" si="255"/>
        <v>40</v>
      </c>
      <c r="H1090" s="7" t="s">
        <v>909</v>
      </c>
      <c r="I1090" s="71"/>
      <c r="J1090" s="91"/>
      <c r="K1090" s="91"/>
      <c r="L1090" s="74"/>
      <c r="M1090" s="92"/>
      <c r="N1090" s="73"/>
      <c r="O1090" s="74">
        <f t="shared" si="256"/>
        <v>0</v>
      </c>
      <c r="P1090" s="73">
        <f t="shared" si="257"/>
        <v>0</v>
      </c>
      <c r="Q1090" s="73"/>
      <c r="R1090" s="73"/>
      <c r="S1090" s="71"/>
      <c r="T1090" s="71"/>
    </row>
    <row r="1091" spans="1:20" ht="26.25" x14ac:dyDescent="0.25">
      <c r="A1091" s="24" t="s">
        <v>2780</v>
      </c>
      <c r="B1091" s="18" t="s">
        <v>4738</v>
      </c>
      <c r="C1091" s="2" t="s">
        <v>2950</v>
      </c>
      <c r="D1091" s="7" t="s">
        <v>884</v>
      </c>
      <c r="E1091" s="8" t="s">
        <v>2930</v>
      </c>
      <c r="F1091" s="2">
        <v>8</v>
      </c>
      <c r="G1091" s="2">
        <f t="shared" si="255"/>
        <v>16</v>
      </c>
      <c r="H1091" s="7" t="s">
        <v>909</v>
      </c>
      <c r="I1091" s="71"/>
      <c r="J1091" s="91"/>
      <c r="K1091" s="91"/>
      <c r="L1091" s="74"/>
      <c r="M1091" s="92"/>
      <c r="N1091" s="73"/>
      <c r="O1091" s="74">
        <f t="shared" si="256"/>
        <v>0</v>
      </c>
      <c r="P1091" s="73">
        <f t="shared" si="257"/>
        <v>0</v>
      </c>
      <c r="Q1091" s="73"/>
      <c r="R1091" s="73"/>
      <c r="S1091" s="71"/>
      <c r="T1091" s="71"/>
    </row>
    <row r="1092" spans="1:20" ht="26.25" x14ac:dyDescent="0.25">
      <c r="A1092" s="24" t="s">
        <v>2780</v>
      </c>
      <c r="B1092" s="18" t="s">
        <v>4739</v>
      </c>
      <c r="C1092" s="2" t="s">
        <v>2951</v>
      </c>
      <c r="D1092" s="7" t="s">
        <v>884</v>
      </c>
      <c r="E1092" s="8" t="s">
        <v>2931</v>
      </c>
      <c r="F1092" s="2">
        <v>16</v>
      </c>
      <c r="G1092" s="2">
        <f t="shared" si="255"/>
        <v>32</v>
      </c>
      <c r="H1092" s="7" t="s">
        <v>909</v>
      </c>
      <c r="I1092" s="71"/>
      <c r="J1092" s="91"/>
      <c r="K1092" s="91"/>
      <c r="L1092" s="74"/>
      <c r="M1092" s="92"/>
      <c r="N1092" s="73"/>
      <c r="O1092" s="74">
        <f t="shared" si="256"/>
        <v>0</v>
      </c>
      <c r="P1092" s="73">
        <f t="shared" si="257"/>
        <v>0</v>
      </c>
      <c r="Q1092" s="73"/>
      <c r="R1092" s="73"/>
      <c r="S1092" s="71"/>
      <c r="T1092" s="71"/>
    </row>
    <row r="1093" spans="1:20" ht="26.25" x14ac:dyDescent="0.25">
      <c r="A1093" s="24" t="s">
        <v>2780</v>
      </c>
      <c r="B1093" s="18" t="s">
        <v>4740</v>
      </c>
      <c r="C1093" s="2" t="s">
        <v>2952</v>
      </c>
      <c r="D1093" s="7" t="s">
        <v>884</v>
      </c>
      <c r="E1093" s="8" t="s">
        <v>2932</v>
      </c>
      <c r="F1093" s="2">
        <v>8</v>
      </c>
      <c r="G1093" s="2">
        <f t="shared" si="255"/>
        <v>16</v>
      </c>
      <c r="H1093" s="7" t="s">
        <v>909</v>
      </c>
      <c r="I1093" s="71"/>
      <c r="J1093" s="91"/>
      <c r="K1093" s="91"/>
      <c r="L1093" s="74"/>
      <c r="M1093" s="92"/>
      <c r="N1093" s="73"/>
      <c r="O1093" s="74">
        <f t="shared" si="256"/>
        <v>0</v>
      </c>
      <c r="P1093" s="73">
        <f t="shared" si="257"/>
        <v>0</v>
      </c>
      <c r="Q1093" s="73"/>
      <c r="R1093" s="73"/>
      <c r="S1093" s="71"/>
      <c r="T1093" s="71"/>
    </row>
    <row r="1094" spans="1:20" ht="26.25" x14ac:dyDescent="0.25">
      <c r="A1094" s="24" t="s">
        <v>2780</v>
      </c>
      <c r="B1094" s="18" t="s">
        <v>4741</v>
      </c>
      <c r="C1094" s="2" t="s">
        <v>2953</v>
      </c>
      <c r="D1094" s="7" t="s">
        <v>884</v>
      </c>
      <c r="E1094" s="8" t="s">
        <v>2933</v>
      </c>
      <c r="F1094" s="2">
        <v>2</v>
      </c>
      <c r="G1094" s="2">
        <f t="shared" si="255"/>
        <v>4</v>
      </c>
      <c r="H1094" s="7" t="s">
        <v>909</v>
      </c>
      <c r="I1094" s="71"/>
      <c r="J1094" s="91"/>
      <c r="K1094" s="91"/>
      <c r="L1094" s="74"/>
      <c r="M1094" s="92"/>
      <c r="N1094" s="73"/>
      <c r="O1094" s="74">
        <f t="shared" si="256"/>
        <v>0</v>
      </c>
      <c r="P1094" s="73">
        <f t="shared" si="257"/>
        <v>0</v>
      </c>
      <c r="Q1094" s="73"/>
      <c r="R1094" s="73"/>
      <c r="S1094" s="71"/>
      <c r="T1094" s="71"/>
    </row>
    <row r="1095" spans="1:20" ht="26.25" x14ac:dyDescent="0.25">
      <c r="A1095" s="24" t="s">
        <v>2780</v>
      </c>
      <c r="B1095" s="18" t="s">
        <v>4742</v>
      </c>
      <c r="C1095" s="2" t="s">
        <v>2954</v>
      </c>
      <c r="D1095" s="7" t="s">
        <v>884</v>
      </c>
      <c r="E1095" s="8" t="s">
        <v>2934</v>
      </c>
      <c r="F1095" s="2">
        <v>28</v>
      </c>
      <c r="G1095" s="2">
        <f t="shared" si="255"/>
        <v>56</v>
      </c>
      <c r="H1095" s="7" t="s">
        <v>909</v>
      </c>
      <c r="I1095" s="71"/>
      <c r="J1095" s="91"/>
      <c r="K1095" s="91"/>
      <c r="L1095" s="74"/>
      <c r="M1095" s="92"/>
      <c r="N1095" s="73"/>
      <c r="O1095" s="74">
        <f t="shared" si="256"/>
        <v>0</v>
      </c>
      <c r="P1095" s="73">
        <f t="shared" si="257"/>
        <v>0</v>
      </c>
      <c r="Q1095" s="73"/>
      <c r="R1095" s="73"/>
      <c r="S1095" s="71"/>
      <c r="T1095" s="71"/>
    </row>
    <row r="1096" spans="1:20" ht="26.25" x14ac:dyDescent="0.25">
      <c r="A1096" s="24" t="s">
        <v>2780</v>
      </c>
      <c r="B1096" s="18" t="s">
        <v>4743</v>
      </c>
      <c r="C1096" s="2" t="s">
        <v>2955</v>
      </c>
      <c r="D1096" s="7" t="s">
        <v>884</v>
      </c>
      <c r="E1096" s="8" t="s">
        <v>2935</v>
      </c>
      <c r="F1096" s="2">
        <v>10</v>
      </c>
      <c r="G1096" s="2">
        <f t="shared" si="255"/>
        <v>20</v>
      </c>
      <c r="H1096" s="7" t="s">
        <v>909</v>
      </c>
      <c r="I1096" s="71"/>
      <c r="J1096" s="91"/>
      <c r="K1096" s="91"/>
      <c r="L1096" s="74"/>
      <c r="M1096" s="92"/>
      <c r="N1096" s="73"/>
      <c r="O1096" s="74">
        <f t="shared" si="256"/>
        <v>0</v>
      </c>
      <c r="P1096" s="73">
        <f t="shared" si="257"/>
        <v>0</v>
      </c>
      <c r="Q1096" s="73"/>
      <c r="R1096" s="73"/>
      <c r="S1096" s="71"/>
      <c r="T1096" s="71"/>
    </row>
    <row r="1097" spans="1:20" ht="26.25" x14ac:dyDescent="0.25">
      <c r="A1097" s="24" t="s">
        <v>2780</v>
      </c>
      <c r="B1097" s="18" t="s">
        <v>4744</v>
      </c>
      <c r="C1097" s="2" t="s">
        <v>2956</v>
      </c>
      <c r="D1097" s="7" t="s">
        <v>884</v>
      </c>
      <c r="E1097" s="8" t="s">
        <v>2936</v>
      </c>
      <c r="F1097" s="2">
        <v>8</v>
      </c>
      <c r="G1097" s="2">
        <f t="shared" si="255"/>
        <v>16</v>
      </c>
      <c r="H1097" s="7" t="s">
        <v>909</v>
      </c>
      <c r="I1097" s="71"/>
      <c r="J1097" s="91"/>
      <c r="K1097" s="91"/>
      <c r="L1097" s="74"/>
      <c r="M1097" s="92"/>
      <c r="N1097" s="73"/>
      <c r="O1097" s="74">
        <f t="shared" si="256"/>
        <v>0</v>
      </c>
      <c r="P1097" s="73">
        <f t="shared" si="257"/>
        <v>0</v>
      </c>
      <c r="Q1097" s="73"/>
      <c r="R1097" s="73"/>
      <c r="S1097" s="71"/>
      <c r="T1097" s="71"/>
    </row>
    <row r="1098" spans="1:20" ht="26.25" x14ac:dyDescent="0.25">
      <c r="A1098" s="24" t="s">
        <v>2780</v>
      </c>
      <c r="B1098" s="18" t="s">
        <v>4745</v>
      </c>
      <c r="C1098" s="2" t="s">
        <v>2957</v>
      </c>
      <c r="D1098" s="7" t="s">
        <v>884</v>
      </c>
      <c r="E1098" s="8" t="s">
        <v>2937</v>
      </c>
      <c r="F1098" s="2">
        <v>250</v>
      </c>
      <c r="G1098" s="2">
        <f t="shared" si="255"/>
        <v>500</v>
      </c>
      <c r="H1098" s="7" t="s">
        <v>909</v>
      </c>
      <c r="I1098" s="71"/>
      <c r="J1098" s="91"/>
      <c r="K1098" s="91"/>
      <c r="L1098" s="74"/>
      <c r="M1098" s="92"/>
      <c r="N1098" s="73"/>
      <c r="O1098" s="74">
        <f t="shared" si="256"/>
        <v>0</v>
      </c>
      <c r="P1098" s="73">
        <f t="shared" si="257"/>
        <v>0</v>
      </c>
      <c r="Q1098" s="73"/>
      <c r="R1098" s="73"/>
      <c r="S1098" s="71"/>
      <c r="T1098" s="71"/>
    </row>
    <row r="1099" spans="1:20" ht="26.25" x14ac:dyDescent="0.25">
      <c r="A1099" s="24" t="s">
        <v>2780</v>
      </c>
      <c r="B1099" s="18" t="s">
        <v>4746</v>
      </c>
      <c r="C1099" s="2" t="s">
        <v>2958</v>
      </c>
      <c r="D1099" s="7" t="s">
        <v>884</v>
      </c>
      <c r="E1099" s="8" t="s">
        <v>2938</v>
      </c>
      <c r="F1099" s="2">
        <v>2</v>
      </c>
      <c r="G1099" s="2">
        <f t="shared" si="255"/>
        <v>4</v>
      </c>
      <c r="H1099" s="7" t="s">
        <v>909</v>
      </c>
      <c r="I1099" s="71"/>
      <c r="J1099" s="91"/>
      <c r="K1099" s="91"/>
      <c r="L1099" s="74"/>
      <c r="M1099" s="92"/>
      <c r="N1099" s="73"/>
      <c r="O1099" s="74">
        <f t="shared" si="256"/>
        <v>0</v>
      </c>
      <c r="P1099" s="73">
        <f t="shared" si="257"/>
        <v>0</v>
      </c>
      <c r="Q1099" s="73"/>
      <c r="R1099" s="73"/>
      <c r="S1099" s="71"/>
      <c r="T1099" s="71"/>
    </row>
    <row r="1100" spans="1:20" ht="26.25" x14ac:dyDescent="0.25">
      <c r="A1100" s="24" t="s">
        <v>2780</v>
      </c>
      <c r="B1100" s="18" t="s">
        <v>4747</v>
      </c>
      <c r="C1100" s="2" t="s">
        <v>2959</v>
      </c>
      <c r="D1100" s="7" t="s">
        <v>884</v>
      </c>
      <c r="E1100" s="8" t="s">
        <v>2939</v>
      </c>
      <c r="F1100" s="2">
        <v>2</v>
      </c>
      <c r="G1100" s="2">
        <f t="shared" si="255"/>
        <v>4</v>
      </c>
      <c r="H1100" s="7" t="s">
        <v>909</v>
      </c>
      <c r="I1100" s="71"/>
      <c r="J1100" s="91"/>
      <c r="K1100" s="91"/>
      <c r="L1100" s="74"/>
      <c r="M1100" s="92"/>
      <c r="N1100" s="73"/>
      <c r="O1100" s="74">
        <f t="shared" si="256"/>
        <v>0</v>
      </c>
      <c r="P1100" s="73">
        <f t="shared" si="257"/>
        <v>0</v>
      </c>
      <c r="Q1100" s="73"/>
      <c r="R1100" s="73"/>
      <c r="S1100" s="71"/>
      <c r="T1100" s="71"/>
    </row>
    <row r="1101" spans="1:20" ht="26.25" x14ac:dyDescent="0.25">
      <c r="A1101" s="24" t="s">
        <v>2780</v>
      </c>
      <c r="B1101" s="18" t="s">
        <v>4748</v>
      </c>
      <c r="C1101" s="2" t="s">
        <v>2960</v>
      </c>
      <c r="D1101" s="7" t="s">
        <v>884</v>
      </c>
      <c r="E1101" s="8" t="s">
        <v>2940</v>
      </c>
      <c r="F1101" s="2">
        <v>4</v>
      </c>
      <c r="G1101" s="2">
        <f t="shared" si="255"/>
        <v>8</v>
      </c>
      <c r="H1101" s="7" t="s">
        <v>909</v>
      </c>
      <c r="I1101" s="71"/>
      <c r="J1101" s="91"/>
      <c r="K1101" s="91"/>
      <c r="L1101" s="74"/>
      <c r="M1101" s="92"/>
      <c r="N1101" s="73"/>
      <c r="O1101" s="74">
        <f t="shared" si="256"/>
        <v>0</v>
      </c>
      <c r="P1101" s="73">
        <f t="shared" si="257"/>
        <v>0</v>
      </c>
      <c r="Q1101" s="73"/>
      <c r="R1101" s="73"/>
      <c r="S1101" s="71"/>
      <c r="T1101" s="71"/>
    </row>
    <row r="1102" spans="1:20" ht="26.25" x14ac:dyDescent="0.25">
      <c r="A1102" s="24" t="s">
        <v>2780</v>
      </c>
      <c r="B1102" s="18" t="s">
        <v>4749</v>
      </c>
      <c r="C1102" s="2" t="s">
        <v>2961</v>
      </c>
      <c r="D1102" s="7" t="s">
        <v>884</v>
      </c>
      <c r="E1102" s="8" t="s">
        <v>2941</v>
      </c>
      <c r="F1102" s="2">
        <v>2</v>
      </c>
      <c r="G1102" s="2">
        <f t="shared" si="255"/>
        <v>4</v>
      </c>
      <c r="H1102" s="7" t="s">
        <v>909</v>
      </c>
      <c r="I1102" s="71"/>
      <c r="J1102" s="91"/>
      <c r="K1102" s="91"/>
      <c r="L1102" s="74"/>
      <c r="M1102" s="92"/>
      <c r="N1102" s="73"/>
      <c r="O1102" s="74">
        <f t="shared" si="256"/>
        <v>0</v>
      </c>
      <c r="P1102" s="73">
        <f t="shared" si="257"/>
        <v>0</v>
      </c>
      <c r="Q1102" s="73"/>
      <c r="R1102" s="73"/>
      <c r="S1102" s="71"/>
      <c r="T1102" s="71"/>
    </row>
    <row r="1103" spans="1:20" ht="26.25" x14ac:dyDescent="0.25">
      <c r="A1103" s="24" t="s">
        <v>2780</v>
      </c>
      <c r="B1103" s="18" t="s">
        <v>4750</v>
      </c>
      <c r="C1103" s="2" t="s">
        <v>2962</v>
      </c>
      <c r="D1103" s="7" t="s">
        <v>884</v>
      </c>
      <c r="E1103" s="8" t="s">
        <v>2942</v>
      </c>
      <c r="F1103" s="2">
        <v>2</v>
      </c>
      <c r="G1103" s="2">
        <f t="shared" si="255"/>
        <v>4</v>
      </c>
      <c r="H1103" s="7" t="s">
        <v>909</v>
      </c>
      <c r="I1103" s="71"/>
      <c r="J1103" s="91"/>
      <c r="K1103" s="91"/>
      <c r="L1103" s="74"/>
      <c r="M1103" s="92"/>
      <c r="N1103" s="73"/>
      <c r="O1103" s="74">
        <f t="shared" si="256"/>
        <v>0</v>
      </c>
      <c r="P1103" s="73">
        <f t="shared" si="257"/>
        <v>0</v>
      </c>
      <c r="Q1103" s="73"/>
      <c r="R1103" s="73"/>
      <c r="S1103" s="71"/>
      <c r="T1103" s="71"/>
    </row>
    <row r="1104" spans="1:20" ht="26.25" x14ac:dyDescent="0.25">
      <c r="A1104" s="24" t="s">
        <v>2780</v>
      </c>
      <c r="B1104" s="18" t="s">
        <v>4751</v>
      </c>
      <c r="C1104" s="2" t="s">
        <v>2963</v>
      </c>
      <c r="D1104" s="7" t="s">
        <v>884</v>
      </c>
      <c r="E1104" s="8" t="s">
        <v>2943</v>
      </c>
      <c r="F1104" s="2">
        <v>40</v>
      </c>
      <c r="G1104" s="2">
        <f t="shared" si="255"/>
        <v>80</v>
      </c>
      <c r="H1104" s="7" t="s">
        <v>909</v>
      </c>
      <c r="I1104" s="71"/>
      <c r="J1104" s="91"/>
      <c r="K1104" s="91"/>
      <c r="L1104" s="74"/>
      <c r="M1104" s="92"/>
      <c r="N1104" s="73"/>
      <c r="O1104" s="74">
        <f t="shared" si="256"/>
        <v>0</v>
      </c>
      <c r="P1104" s="73">
        <f t="shared" si="257"/>
        <v>0</v>
      </c>
      <c r="Q1104" s="73"/>
      <c r="R1104" s="73"/>
      <c r="S1104" s="71"/>
      <c r="T1104" s="71"/>
    </row>
    <row r="1105" spans="1:20" ht="26.25" x14ac:dyDescent="0.25">
      <c r="A1105" s="24" t="s">
        <v>2780</v>
      </c>
      <c r="B1105" s="18" t="s">
        <v>4752</v>
      </c>
      <c r="C1105" s="2" t="s">
        <v>2964</v>
      </c>
      <c r="D1105" s="7" t="s">
        <v>884</v>
      </c>
      <c r="E1105" s="8" t="s">
        <v>2944</v>
      </c>
      <c r="F1105" s="2">
        <v>42</v>
      </c>
      <c r="G1105" s="2">
        <f t="shared" si="255"/>
        <v>84</v>
      </c>
      <c r="H1105" s="7" t="s">
        <v>909</v>
      </c>
      <c r="I1105" s="71"/>
      <c r="J1105" s="91"/>
      <c r="K1105" s="91"/>
      <c r="L1105" s="74"/>
      <c r="M1105" s="92"/>
      <c r="N1105" s="73"/>
      <c r="O1105" s="74">
        <f t="shared" si="256"/>
        <v>0</v>
      </c>
      <c r="P1105" s="73">
        <f t="shared" si="257"/>
        <v>0</v>
      </c>
      <c r="Q1105" s="73"/>
      <c r="R1105" s="73"/>
      <c r="S1105" s="71"/>
      <c r="T1105" s="71"/>
    </row>
    <row r="1106" spans="1:20" ht="26.25" x14ac:dyDescent="0.25">
      <c r="A1106" s="24" t="s">
        <v>2780</v>
      </c>
      <c r="B1106" s="18" t="s">
        <v>4753</v>
      </c>
      <c r="C1106" s="2" t="s">
        <v>2965</v>
      </c>
      <c r="D1106" s="7" t="s">
        <v>884</v>
      </c>
      <c r="E1106" s="8" t="s">
        <v>2945</v>
      </c>
      <c r="F1106" s="2">
        <v>8</v>
      </c>
      <c r="G1106" s="2">
        <f t="shared" si="255"/>
        <v>16</v>
      </c>
      <c r="H1106" s="7" t="s">
        <v>909</v>
      </c>
      <c r="I1106" s="71"/>
      <c r="J1106" s="91"/>
      <c r="K1106" s="91"/>
      <c r="L1106" s="74"/>
      <c r="M1106" s="92"/>
      <c r="N1106" s="73"/>
      <c r="O1106" s="74">
        <f t="shared" si="256"/>
        <v>0</v>
      </c>
      <c r="P1106" s="73">
        <f t="shared" si="257"/>
        <v>0</v>
      </c>
      <c r="Q1106" s="73"/>
      <c r="R1106" s="73"/>
      <c r="S1106" s="71"/>
      <c r="T1106" s="71"/>
    </row>
    <row r="1107" spans="1:20" ht="26.25" x14ac:dyDescent="0.25">
      <c r="A1107" s="24" t="s">
        <v>2780</v>
      </c>
      <c r="B1107" s="18" t="s">
        <v>4754</v>
      </c>
      <c r="C1107" s="2" t="s">
        <v>2966</v>
      </c>
      <c r="D1107" s="7" t="s">
        <v>884</v>
      </c>
      <c r="E1107" s="8" t="s">
        <v>2946</v>
      </c>
      <c r="F1107" s="2">
        <v>10</v>
      </c>
      <c r="G1107" s="2">
        <f t="shared" si="255"/>
        <v>20</v>
      </c>
      <c r="H1107" s="7" t="s">
        <v>909</v>
      </c>
      <c r="I1107" s="71"/>
      <c r="J1107" s="91"/>
      <c r="K1107" s="91"/>
      <c r="L1107" s="74"/>
      <c r="M1107" s="92"/>
      <c r="N1107" s="73"/>
      <c r="O1107" s="74">
        <f t="shared" si="256"/>
        <v>0</v>
      </c>
      <c r="P1107" s="73">
        <f t="shared" si="257"/>
        <v>0</v>
      </c>
      <c r="Q1107" s="73"/>
      <c r="R1107" s="73"/>
      <c r="S1107" s="71"/>
      <c r="T1107" s="71"/>
    </row>
    <row r="1108" spans="1:20" ht="26.25" x14ac:dyDescent="0.25">
      <c r="A1108" s="24" t="s">
        <v>2780</v>
      </c>
      <c r="B1108" s="18" t="s">
        <v>4755</v>
      </c>
      <c r="C1108" s="2" t="s">
        <v>2967</v>
      </c>
      <c r="D1108" s="7" t="s">
        <v>884</v>
      </c>
      <c r="E1108" s="8" t="s">
        <v>2947</v>
      </c>
      <c r="F1108" s="2">
        <v>8</v>
      </c>
      <c r="G1108" s="2">
        <f t="shared" si="255"/>
        <v>16</v>
      </c>
      <c r="H1108" s="7" t="s">
        <v>909</v>
      </c>
      <c r="I1108" s="71"/>
      <c r="J1108" s="91"/>
      <c r="K1108" s="91"/>
      <c r="L1108" s="74"/>
      <c r="M1108" s="92"/>
      <c r="N1108" s="73"/>
      <c r="O1108" s="74">
        <f t="shared" si="256"/>
        <v>0</v>
      </c>
      <c r="P1108" s="73">
        <f t="shared" si="257"/>
        <v>0</v>
      </c>
      <c r="Q1108" s="73"/>
      <c r="R1108" s="73"/>
      <c r="S1108" s="71"/>
      <c r="T1108" s="71"/>
    </row>
    <row r="1109" spans="1:20" x14ac:dyDescent="0.25">
      <c r="A1109" s="23" t="s">
        <v>2780</v>
      </c>
      <c r="B1109" s="19"/>
      <c r="C1109" s="4"/>
      <c r="D1109" s="5"/>
      <c r="E1109" s="6" t="s">
        <v>2322</v>
      </c>
      <c r="F1109" s="10"/>
      <c r="G1109" s="42"/>
      <c r="H1109" s="5"/>
      <c r="I1109" s="67"/>
      <c r="J1109" s="68"/>
      <c r="K1109" s="68"/>
      <c r="L1109" s="69"/>
      <c r="M1109" s="69"/>
      <c r="N1109" s="69"/>
      <c r="O1109" s="70">
        <f>SUM(O1089:O1108)</f>
        <v>0</v>
      </c>
      <c r="P1109" s="70">
        <f>SUM(P1089:P1108)</f>
        <v>0</v>
      </c>
      <c r="Q1109" s="69"/>
      <c r="R1109" s="69"/>
      <c r="S1109" s="67"/>
      <c r="T1109" s="67"/>
    </row>
    <row r="1110" spans="1:20" x14ac:dyDescent="0.25">
      <c r="A1110" s="24" t="s">
        <v>4556</v>
      </c>
      <c r="B1110" s="18" t="s">
        <v>4757</v>
      </c>
      <c r="C1110" s="9" t="s">
        <v>58</v>
      </c>
      <c r="D1110" s="7" t="s">
        <v>1905</v>
      </c>
      <c r="E1110" s="7" t="s">
        <v>573</v>
      </c>
      <c r="F1110" s="2">
        <v>100</v>
      </c>
      <c r="G1110" s="2">
        <f t="shared" ref="G1110:G1111" si="258">F1110*2</f>
        <v>200</v>
      </c>
      <c r="H1110" s="7" t="s">
        <v>909</v>
      </c>
      <c r="I1110" s="71"/>
      <c r="J1110" s="73"/>
      <c r="K1110" s="73"/>
      <c r="L1110" s="73"/>
      <c r="M1110" s="73"/>
      <c r="N1110" s="73"/>
      <c r="O1110" s="74">
        <f t="shared" ref="O1110:O1111" si="259">G1110*J1110</f>
        <v>0</v>
      </c>
      <c r="P1110" s="73">
        <f t="shared" ref="P1110:P1111" si="260">L1110*G1110</f>
        <v>0</v>
      </c>
      <c r="Q1110" s="73"/>
      <c r="R1110" s="73"/>
      <c r="S1110" s="71"/>
      <c r="T1110" s="71"/>
    </row>
    <row r="1111" spans="1:20" ht="26.25" x14ac:dyDescent="0.25">
      <c r="A1111" s="24" t="s">
        <v>4556</v>
      </c>
      <c r="B1111" s="18" t="s">
        <v>4758</v>
      </c>
      <c r="C1111" s="9" t="s">
        <v>158</v>
      </c>
      <c r="D1111" s="7" t="s">
        <v>1905</v>
      </c>
      <c r="E1111" s="7" t="s">
        <v>775</v>
      </c>
      <c r="F1111" s="2">
        <v>200</v>
      </c>
      <c r="G1111" s="2">
        <f t="shared" si="258"/>
        <v>400</v>
      </c>
      <c r="H1111" s="7" t="s">
        <v>909</v>
      </c>
      <c r="I1111" s="71"/>
      <c r="J1111" s="73"/>
      <c r="K1111" s="73"/>
      <c r="L1111" s="73"/>
      <c r="M1111" s="73"/>
      <c r="N1111" s="73"/>
      <c r="O1111" s="74">
        <f t="shared" si="259"/>
        <v>0</v>
      </c>
      <c r="P1111" s="73">
        <f t="shared" si="260"/>
        <v>0</v>
      </c>
      <c r="Q1111" s="73"/>
      <c r="R1111" s="73"/>
      <c r="S1111" s="71"/>
      <c r="T1111" s="71"/>
    </row>
    <row r="1112" spans="1:20" x14ac:dyDescent="0.25">
      <c r="A1112" s="23" t="s">
        <v>4556</v>
      </c>
      <c r="B1112" s="19"/>
      <c r="C1112" s="4"/>
      <c r="D1112" s="5"/>
      <c r="E1112" s="6" t="s">
        <v>2322</v>
      </c>
      <c r="F1112" s="10"/>
      <c r="G1112" s="42"/>
      <c r="H1112" s="5"/>
      <c r="I1112" s="67"/>
      <c r="J1112" s="68"/>
      <c r="K1112" s="68"/>
      <c r="L1112" s="69"/>
      <c r="M1112" s="69"/>
      <c r="N1112" s="69"/>
      <c r="O1112" s="70">
        <f>SUM(O1110:O1111)</f>
        <v>0</v>
      </c>
      <c r="P1112" s="70">
        <f>SUM(P1110:P1111)</f>
        <v>0</v>
      </c>
      <c r="Q1112" s="69"/>
      <c r="R1112" s="69"/>
      <c r="S1112" s="67"/>
      <c r="T1112" s="67"/>
    </row>
    <row r="1113" spans="1:20" ht="26.25" x14ac:dyDescent="0.25">
      <c r="A1113" s="24" t="s">
        <v>4756</v>
      </c>
      <c r="B1113" s="18" t="s">
        <v>4759</v>
      </c>
      <c r="C1113" s="2" t="s">
        <v>1892</v>
      </c>
      <c r="D1113" s="7" t="s">
        <v>1965</v>
      </c>
      <c r="E1113" s="3" t="s">
        <v>1891</v>
      </c>
      <c r="F1113" s="2">
        <v>60</v>
      </c>
      <c r="G1113" s="2">
        <f t="shared" ref="G1113:G1116" si="261">F1113*2</f>
        <v>120</v>
      </c>
      <c r="H1113" s="7" t="s">
        <v>909</v>
      </c>
      <c r="I1113" s="71"/>
      <c r="J1113" s="74"/>
      <c r="K1113" s="74"/>
      <c r="L1113" s="74"/>
      <c r="M1113" s="74"/>
      <c r="N1113" s="74"/>
      <c r="O1113" s="74">
        <f t="shared" ref="O1113:O1116" si="262">G1113*J1113</f>
        <v>0</v>
      </c>
      <c r="P1113" s="73">
        <f t="shared" ref="P1113:P1116" si="263">L1113*G1113</f>
        <v>0</v>
      </c>
      <c r="Q1113" s="73"/>
      <c r="R1113" s="73"/>
      <c r="S1113" s="71"/>
      <c r="T1113" s="71"/>
    </row>
    <row r="1114" spans="1:20" ht="26.25" x14ac:dyDescent="0.25">
      <c r="A1114" s="24" t="s">
        <v>4756</v>
      </c>
      <c r="B1114" s="18" t="s">
        <v>4760</v>
      </c>
      <c r="C1114" s="2" t="s">
        <v>1894</v>
      </c>
      <c r="D1114" s="7" t="s">
        <v>1965</v>
      </c>
      <c r="E1114" s="3" t="s">
        <v>1893</v>
      </c>
      <c r="F1114" s="2">
        <v>84</v>
      </c>
      <c r="G1114" s="2">
        <f t="shared" si="261"/>
        <v>168</v>
      </c>
      <c r="H1114" s="7" t="s">
        <v>909</v>
      </c>
      <c r="I1114" s="71"/>
      <c r="J1114" s="74"/>
      <c r="K1114" s="74"/>
      <c r="L1114" s="74"/>
      <c r="M1114" s="74"/>
      <c r="N1114" s="74"/>
      <c r="O1114" s="74">
        <f t="shared" si="262"/>
        <v>0</v>
      </c>
      <c r="P1114" s="73">
        <f t="shared" si="263"/>
        <v>0</v>
      </c>
      <c r="Q1114" s="73"/>
      <c r="R1114" s="73"/>
      <c r="S1114" s="71"/>
      <c r="T1114" s="71"/>
    </row>
    <row r="1115" spans="1:20" ht="26.25" x14ac:dyDescent="0.25">
      <c r="A1115" s="24" t="s">
        <v>4756</v>
      </c>
      <c r="B1115" s="18" t="s">
        <v>4551</v>
      </c>
      <c r="C1115" s="2" t="s">
        <v>1896</v>
      </c>
      <c r="D1115" s="7" t="s">
        <v>1965</v>
      </c>
      <c r="E1115" s="3" t="s">
        <v>1895</v>
      </c>
      <c r="F1115" s="2">
        <v>12</v>
      </c>
      <c r="G1115" s="2">
        <f t="shared" si="261"/>
        <v>24</v>
      </c>
      <c r="H1115" s="7" t="s">
        <v>909</v>
      </c>
      <c r="I1115" s="71"/>
      <c r="J1115" s="74"/>
      <c r="K1115" s="74"/>
      <c r="L1115" s="74"/>
      <c r="M1115" s="74"/>
      <c r="N1115" s="74"/>
      <c r="O1115" s="74">
        <f t="shared" si="262"/>
        <v>0</v>
      </c>
      <c r="P1115" s="73">
        <f t="shared" si="263"/>
        <v>0</v>
      </c>
      <c r="Q1115" s="73"/>
      <c r="R1115" s="73"/>
      <c r="S1115" s="71"/>
      <c r="T1115" s="71"/>
    </row>
    <row r="1116" spans="1:20" ht="26.25" x14ac:dyDescent="0.25">
      <c r="A1116" s="24" t="s">
        <v>4756</v>
      </c>
      <c r="B1116" s="18" t="s">
        <v>4761</v>
      </c>
      <c r="C1116" s="2" t="s">
        <v>1898</v>
      </c>
      <c r="D1116" s="7" t="s">
        <v>1965</v>
      </c>
      <c r="E1116" s="3" t="s">
        <v>1897</v>
      </c>
      <c r="F1116" s="2">
        <v>72</v>
      </c>
      <c r="G1116" s="2">
        <f t="shared" si="261"/>
        <v>144</v>
      </c>
      <c r="H1116" s="7" t="s">
        <v>909</v>
      </c>
      <c r="I1116" s="71"/>
      <c r="J1116" s="74"/>
      <c r="K1116" s="74"/>
      <c r="L1116" s="74"/>
      <c r="M1116" s="74"/>
      <c r="N1116" s="74"/>
      <c r="O1116" s="74">
        <f t="shared" si="262"/>
        <v>0</v>
      </c>
      <c r="P1116" s="73">
        <f t="shared" si="263"/>
        <v>0</v>
      </c>
      <c r="Q1116" s="73"/>
      <c r="R1116" s="73"/>
      <c r="S1116" s="71"/>
      <c r="T1116" s="71"/>
    </row>
    <row r="1117" spans="1:20" x14ac:dyDescent="0.25">
      <c r="A1117" s="23" t="s">
        <v>4756</v>
      </c>
      <c r="B1117" s="19"/>
      <c r="C1117" s="4"/>
      <c r="D1117" s="5"/>
      <c r="E1117" s="6" t="s">
        <v>2322</v>
      </c>
      <c r="F1117" s="10"/>
      <c r="G1117" s="42"/>
      <c r="H1117" s="5"/>
      <c r="I1117" s="67"/>
      <c r="J1117" s="68"/>
      <c r="K1117" s="68"/>
      <c r="L1117" s="69"/>
      <c r="M1117" s="81"/>
      <c r="N1117" s="81"/>
      <c r="O1117" s="82">
        <f>SUM(O1113:O1116)</f>
        <v>0</v>
      </c>
      <c r="P1117" s="70">
        <f>SUM(P1113:P1116)</f>
        <v>0</v>
      </c>
      <c r="Q1117" s="69"/>
      <c r="R1117" s="69"/>
      <c r="S1117" s="67"/>
      <c r="T1117" s="67"/>
    </row>
    <row r="1118" spans="1:20" x14ac:dyDescent="0.25">
      <c r="A1118" s="24" t="s">
        <v>3116</v>
      </c>
      <c r="B1118" s="18" t="s">
        <v>4766</v>
      </c>
      <c r="C1118" s="9" t="s">
        <v>1282</v>
      </c>
      <c r="D1118" s="7" t="s">
        <v>2120</v>
      </c>
      <c r="E1118" s="3" t="s">
        <v>1280</v>
      </c>
      <c r="F1118" s="2">
        <v>1600</v>
      </c>
      <c r="G1118" s="2">
        <f t="shared" ref="G1118:G1119" si="264">F1118*2</f>
        <v>3200</v>
      </c>
      <c r="H1118" s="7" t="s">
        <v>909</v>
      </c>
      <c r="I1118" s="71"/>
      <c r="J1118" s="72"/>
      <c r="K1118" s="72"/>
      <c r="L1118" s="73"/>
      <c r="M1118" s="73"/>
      <c r="N1118" s="73"/>
      <c r="O1118" s="74">
        <f t="shared" ref="O1118:O1119" si="265">G1118*J1118</f>
        <v>0</v>
      </c>
      <c r="P1118" s="73">
        <f t="shared" ref="P1118:P1119" si="266">L1118*G1118</f>
        <v>0</v>
      </c>
      <c r="Q1118" s="73"/>
      <c r="R1118" s="73"/>
      <c r="S1118" s="71"/>
      <c r="T1118" s="71"/>
    </row>
    <row r="1119" spans="1:20" x14ac:dyDescent="0.25">
      <c r="A1119" s="24" t="s">
        <v>3116</v>
      </c>
      <c r="B1119" s="18" t="s">
        <v>4767</v>
      </c>
      <c r="C1119" s="9" t="s">
        <v>1283</v>
      </c>
      <c r="D1119" s="7" t="s">
        <v>2120</v>
      </c>
      <c r="E1119" s="3" t="s">
        <v>1281</v>
      </c>
      <c r="F1119" s="2">
        <v>1000</v>
      </c>
      <c r="G1119" s="2">
        <f t="shared" si="264"/>
        <v>2000</v>
      </c>
      <c r="H1119" s="7" t="s">
        <v>909</v>
      </c>
      <c r="I1119" s="71"/>
      <c r="J1119" s="72"/>
      <c r="K1119" s="72"/>
      <c r="L1119" s="73"/>
      <c r="M1119" s="73"/>
      <c r="N1119" s="73"/>
      <c r="O1119" s="74">
        <f t="shared" si="265"/>
        <v>0</v>
      </c>
      <c r="P1119" s="73">
        <f t="shared" si="266"/>
        <v>0</v>
      </c>
      <c r="Q1119" s="73"/>
      <c r="R1119" s="73"/>
      <c r="S1119" s="71"/>
      <c r="T1119" s="71"/>
    </row>
    <row r="1120" spans="1:20" x14ac:dyDescent="0.25">
      <c r="A1120" s="23" t="s">
        <v>3116</v>
      </c>
      <c r="B1120" s="19"/>
      <c r="C1120" s="4"/>
      <c r="D1120" s="11"/>
      <c r="E1120" s="6" t="s">
        <v>2322</v>
      </c>
      <c r="F1120" s="10"/>
      <c r="G1120" s="42"/>
      <c r="H1120" s="11"/>
      <c r="I1120" s="79"/>
      <c r="J1120" s="68"/>
      <c r="K1120" s="68"/>
      <c r="L1120" s="69"/>
      <c r="M1120" s="69"/>
      <c r="N1120" s="69"/>
      <c r="O1120" s="70">
        <f>SUM(O1118:O1119)</f>
        <v>0</v>
      </c>
      <c r="P1120" s="70">
        <f>SUM(P1118:P1119)</f>
        <v>0</v>
      </c>
      <c r="Q1120" s="69"/>
      <c r="R1120" s="69"/>
      <c r="S1120" s="79"/>
      <c r="T1120" s="79"/>
    </row>
    <row r="1121" spans="1:20" x14ac:dyDescent="0.25">
      <c r="A1121" s="24" t="s">
        <v>1125</v>
      </c>
      <c r="B1121" s="18" t="s">
        <v>4768</v>
      </c>
      <c r="C1121" s="9" t="s">
        <v>72</v>
      </c>
      <c r="D1121" s="7" t="s">
        <v>883</v>
      </c>
      <c r="E1121" s="7" t="s">
        <v>505</v>
      </c>
      <c r="F1121" s="2">
        <v>4</v>
      </c>
      <c r="G1121" s="2">
        <f t="shared" ref="G1121:G1137" si="267">F1121*2</f>
        <v>8</v>
      </c>
      <c r="H1121" s="7" t="s">
        <v>909</v>
      </c>
      <c r="I1121" s="71"/>
      <c r="J1121" s="74"/>
      <c r="K1121" s="74"/>
      <c r="L1121" s="74"/>
      <c r="M1121" s="74"/>
      <c r="N1121" s="74"/>
      <c r="O1121" s="74">
        <f t="shared" ref="O1121:O1137" si="268">G1121*J1121</f>
        <v>0</v>
      </c>
      <c r="P1121" s="73">
        <f t="shared" ref="P1121:P1137" si="269">L1121*G1121</f>
        <v>0</v>
      </c>
      <c r="Q1121" s="73"/>
      <c r="R1121" s="73"/>
      <c r="S1121" s="71"/>
      <c r="T1121" s="71"/>
    </row>
    <row r="1122" spans="1:20" x14ac:dyDescent="0.25">
      <c r="A1122" s="24" t="s">
        <v>1125</v>
      </c>
      <c r="B1122" s="18" t="s">
        <v>4769</v>
      </c>
      <c r="C1122" s="9" t="s">
        <v>313</v>
      </c>
      <c r="D1122" s="7" t="s">
        <v>883</v>
      </c>
      <c r="E1122" s="7" t="s">
        <v>506</v>
      </c>
      <c r="F1122" s="2">
        <v>40</v>
      </c>
      <c r="G1122" s="2">
        <f t="shared" si="267"/>
        <v>80</v>
      </c>
      <c r="H1122" s="7" t="s">
        <v>909</v>
      </c>
      <c r="I1122" s="71"/>
      <c r="J1122" s="74"/>
      <c r="K1122" s="74"/>
      <c r="L1122" s="74"/>
      <c r="M1122" s="74"/>
      <c r="N1122" s="74"/>
      <c r="O1122" s="74">
        <f t="shared" si="268"/>
        <v>0</v>
      </c>
      <c r="P1122" s="73">
        <f t="shared" si="269"/>
        <v>0</v>
      </c>
      <c r="Q1122" s="73"/>
      <c r="R1122" s="73"/>
      <c r="S1122" s="71"/>
      <c r="T1122" s="71"/>
    </row>
    <row r="1123" spans="1:20" ht="26.25" x14ac:dyDescent="0.25">
      <c r="A1123" s="24" t="s">
        <v>1125</v>
      </c>
      <c r="B1123" s="18" t="s">
        <v>4770</v>
      </c>
      <c r="C1123" s="9" t="s">
        <v>354</v>
      </c>
      <c r="D1123" s="7" t="s">
        <v>883</v>
      </c>
      <c r="E1123" s="7" t="s">
        <v>507</v>
      </c>
      <c r="F1123" s="2">
        <v>6</v>
      </c>
      <c r="G1123" s="2">
        <f t="shared" si="267"/>
        <v>12</v>
      </c>
      <c r="H1123" s="7" t="s">
        <v>909</v>
      </c>
      <c r="I1123" s="71"/>
      <c r="J1123" s="74"/>
      <c r="K1123" s="74"/>
      <c r="L1123" s="74"/>
      <c r="M1123" s="74"/>
      <c r="N1123" s="74"/>
      <c r="O1123" s="74">
        <f t="shared" si="268"/>
        <v>0</v>
      </c>
      <c r="P1123" s="73">
        <f t="shared" si="269"/>
        <v>0</v>
      </c>
      <c r="Q1123" s="73"/>
      <c r="R1123" s="73"/>
      <c r="S1123" s="71"/>
      <c r="T1123" s="71"/>
    </row>
    <row r="1124" spans="1:20" x14ac:dyDescent="0.25">
      <c r="A1124" s="24" t="s">
        <v>1125</v>
      </c>
      <c r="B1124" s="18" t="s">
        <v>4771</v>
      </c>
      <c r="C1124" s="9" t="s">
        <v>334</v>
      </c>
      <c r="D1124" s="7" t="s">
        <v>883</v>
      </c>
      <c r="E1124" s="7" t="s">
        <v>509</v>
      </c>
      <c r="F1124" s="2">
        <v>4</v>
      </c>
      <c r="G1124" s="2">
        <f t="shared" si="267"/>
        <v>8</v>
      </c>
      <c r="H1124" s="7" t="s">
        <v>909</v>
      </c>
      <c r="I1124" s="71"/>
      <c r="J1124" s="74"/>
      <c r="K1124" s="74"/>
      <c r="L1124" s="74"/>
      <c r="M1124" s="74"/>
      <c r="N1124" s="74"/>
      <c r="O1124" s="74">
        <f t="shared" si="268"/>
        <v>0</v>
      </c>
      <c r="P1124" s="73">
        <f t="shared" si="269"/>
        <v>0</v>
      </c>
      <c r="Q1124" s="73"/>
      <c r="R1124" s="73"/>
      <c r="S1124" s="71"/>
      <c r="T1124" s="71"/>
    </row>
    <row r="1125" spans="1:20" x14ac:dyDescent="0.25">
      <c r="A1125" s="24" t="s">
        <v>1125</v>
      </c>
      <c r="B1125" s="18" t="s">
        <v>4772</v>
      </c>
      <c r="C1125" s="9" t="s">
        <v>311</v>
      </c>
      <c r="D1125" s="7" t="s">
        <v>883</v>
      </c>
      <c r="E1125" s="7" t="s">
        <v>510</v>
      </c>
      <c r="F1125" s="2">
        <v>2</v>
      </c>
      <c r="G1125" s="2">
        <f t="shared" si="267"/>
        <v>4</v>
      </c>
      <c r="H1125" s="7" t="s">
        <v>909</v>
      </c>
      <c r="I1125" s="71"/>
      <c r="J1125" s="74"/>
      <c r="K1125" s="74"/>
      <c r="L1125" s="74"/>
      <c r="M1125" s="74"/>
      <c r="N1125" s="74"/>
      <c r="O1125" s="74">
        <f t="shared" si="268"/>
        <v>0</v>
      </c>
      <c r="P1125" s="73">
        <f t="shared" si="269"/>
        <v>0</v>
      </c>
      <c r="Q1125" s="73"/>
      <c r="R1125" s="73"/>
      <c r="S1125" s="71"/>
      <c r="T1125" s="71"/>
    </row>
    <row r="1126" spans="1:20" ht="26.25" x14ac:dyDescent="0.25">
      <c r="A1126" s="24" t="s">
        <v>1125</v>
      </c>
      <c r="B1126" s="18" t="s">
        <v>4773</v>
      </c>
      <c r="C1126" s="9" t="s">
        <v>309</v>
      </c>
      <c r="D1126" s="7" t="s">
        <v>883</v>
      </c>
      <c r="E1126" s="7" t="s">
        <v>511</v>
      </c>
      <c r="F1126" s="2">
        <v>140</v>
      </c>
      <c r="G1126" s="2">
        <f t="shared" si="267"/>
        <v>280</v>
      </c>
      <c r="H1126" s="7" t="s">
        <v>909</v>
      </c>
      <c r="I1126" s="71"/>
      <c r="J1126" s="74"/>
      <c r="K1126" s="74"/>
      <c r="L1126" s="74"/>
      <c r="M1126" s="74"/>
      <c r="N1126" s="74"/>
      <c r="O1126" s="74">
        <f t="shared" si="268"/>
        <v>0</v>
      </c>
      <c r="P1126" s="73">
        <f t="shared" si="269"/>
        <v>0</v>
      </c>
      <c r="Q1126" s="73"/>
      <c r="R1126" s="73"/>
      <c r="S1126" s="71"/>
      <c r="T1126" s="71"/>
    </row>
    <row r="1127" spans="1:20" ht="26.25" x14ac:dyDescent="0.25">
      <c r="A1127" s="24" t="s">
        <v>1125</v>
      </c>
      <c r="B1127" s="18" t="s">
        <v>4774</v>
      </c>
      <c r="C1127" s="9" t="s">
        <v>119</v>
      </c>
      <c r="D1127" s="7" t="s">
        <v>883</v>
      </c>
      <c r="E1127" s="7" t="s">
        <v>512</v>
      </c>
      <c r="F1127" s="2">
        <v>30</v>
      </c>
      <c r="G1127" s="2">
        <f t="shared" si="267"/>
        <v>60</v>
      </c>
      <c r="H1127" s="7" t="s">
        <v>909</v>
      </c>
      <c r="I1127" s="71"/>
      <c r="J1127" s="74"/>
      <c r="K1127" s="74"/>
      <c r="L1127" s="74"/>
      <c r="M1127" s="74"/>
      <c r="N1127" s="74"/>
      <c r="O1127" s="74">
        <f t="shared" si="268"/>
        <v>0</v>
      </c>
      <c r="P1127" s="73">
        <f t="shared" si="269"/>
        <v>0</v>
      </c>
      <c r="Q1127" s="73"/>
      <c r="R1127" s="73"/>
      <c r="S1127" s="71"/>
      <c r="T1127" s="71"/>
    </row>
    <row r="1128" spans="1:20" ht="26.25" x14ac:dyDescent="0.25">
      <c r="A1128" s="24" t="s">
        <v>1125</v>
      </c>
      <c r="B1128" s="18" t="s">
        <v>4775</v>
      </c>
      <c r="C1128" s="9" t="s">
        <v>38</v>
      </c>
      <c r="D1128" s="7" t="s">
        <v>883</v>
      </c>
      <c r="E1128" s="7" t="s">
        <v>515</v>
      </c>
      <c r="F1128" s="2">
        <v>2</v>
      </c>
      <c r="G1128" s="2">
        <f t="shared" si="267"/>
        <v>4</v>
      </c>
      <c r="H1128" s="7" t="s">
        <v>909</v>
      </c>
      <c r="I1128" s="71"/>
      <c r="J1128" s="74"/>
      <c r="K1128" s="74"/>
      <c r="L1128" s="74"/>
      <c r="M1128" s="74"/>
      <c r="N1128" s="74"/>
      <c r="O1128" s="74">
        <f t="shared" si="268"/>
        <v>0</v>
      </c>
      <c r="P1128" s="73">
        <f t="shared" si="269"/>
        <v>0</v>
      </c>
      <c r="Q1128" s="73"/>
      <c r="R1128" s="73"/>
      <c r="S1128" s="71"/>
      <c r="T1128" s="71"/>
    </row>
    <row r="1129" spans="1:20" x14ac:dyDescent="0.25">
      <c r="A1129" s="24" t="s">
        <v>1125</v>
      </c>
      <c r="B1129" s="18" t="s">
        <v>4776</v>
      </c>
      <c r="C1129" s="9" t="s">
        <v>182</v>
      </c>
      <c r="D1129" s="7" t="s">
        <v>883</v>
      </c>
      <c r="E1129" s="7" t="s">
        <v>516</v>
      </c>
      <c r="F1129" s="2">
        <v>2</v>
      </c>
      <c r="G1129" s="2">
        <f t="shared" si="267"/>
        <v>4</v>
      </c>
      <c r="H1129" s="7" t="s">
        <v>909</v>
      </c>
      <c r="I1129" s="71"/>
      <c r="J1129" s="74"/>
      <c r="K1129" s="74"/>
      <c r="L1129" s="74"/>
      <c r="M1129" s="74"/>
      <c r="N1129" s="74"/>
      <c r="O1129" s="74">
        <f t="shared" si="268"/>
        <v>0</v>
      </c>
      <c r="P1129" s="73">
        <f t="shared" si="269"/>
        <v>0</v>
      </c>
      <c r="Q1129" s="73"/>
      <c r="R1129" s="73"/>
      <c r="S1129" s="71"/>
      <c r="T1129" s="71"/>
    </row>
    <row r="1130" spans="1:20" ht="26.25" x14ac:dyDescent="0.25">
      <c r="A1130" s="24" t="s">
        <v>1125</v>
      </c>
      <c r="B1130" s="18" t="s">
        <v>4777</v>
      </c>
      <c r="C1130" s="9" t="s">
        <v>175</v>
      </c>
      <c r="D1130" s="7" t="s">
        <v>883</v>
      </c>
      <c r="E1130" s="7" t="s">
        <v>517</v>
      </c>
      <c r="F1130" s="2">
        <v>20</v>
      </c>
      <c r="G1130" s="2">
        <f t="shared" si="267"/>
        <v>40</v>
      </c>
      <c r="H1130" s="7" t="s">
        <v>909</v>
      </c>
      <c r="I1130" s="71"/>
      <c r="J1130" s="74"/>
      <c r="K1130" s="74"/>
      <c r="L1130" s="74"/>
      <c r="M1130" s="74"/>
      <c r="N1130" s="74"/>
      <c r="O1130" s="74">
        <f t="shared" si="268"/>
        <v>0</v>
      </c>
      <c r="P1130" s="73">
        <f t="shared" si="269"/>
        <v>0</v>
      </c>
      <c r="Q1130" s="73"/>
      <c r="R1130" s="73"/>
      <c r="S1130" s="71"/>
      <c r="T1130" s="71"/>
    </row>
    <row r="1131" spans="1:20" ht="26.25" x14ac:dyDescent="0.25">
      <c r="A1131" s="24" t="s">
        <v>1125</v>
      </c>
      <c r="B1131" s="18" t="s">
        <v>4778</v>
      </c>
      <c r="C1131" s="9" t="s">
        <v>338</v>
      </c>
      <c r="D1131" s="7" t="s">
        <v>883</v>
      </c>
      <c r="E1131" s="7" t="s">
        <v>521</v>
      </c>
      <c r="F1131" s="2">
        <v>6</v>
      </c>
      <c r="G1131" s="2">
        <f t="shared" si="267"/>
        <v>12</v>
      </c>
      <c r="H1131" s="7" t="s">
        <v>909</v>
      </c>
      <c r="I1131" s="71"/>
      <c r="J1131" s="74"/>
      <c r="K1131" s="74"/>
      <c r="L1131" s="74"/>
      <c r="M1131" s="74"/>
      <c r="N1131" s="74"/>
      <c r="O1131" s="74">
        <f t="shared" si="268"/>
        <v>0</v>
      </c>
      <c r="P1131" s="73">
        <f t="shared" si="269"/>
        <v>0</v>
      </c>
      <c r="Q1131" s="73"/>
      <c r="R1131" s="73"/>
      <c r="S1131" s="71"/>
      <c r="T1131" s="71"/>
    </row>
    <row r="1132" spans="1:20" x14ac:dyDescent="0.25">
      <c r="A1132" s="24" t="s">
        <v>1125</v>
      </c>
      <c r="B1132" s="18" t="s">
        <v>4779</v>
      </c>
      <c r="C1132" s="9" t="s">
        <v>377</v>
      </c>
      <c r="D1132" s="7" t="s">
        <v>883</v>
      </c>
      <c r="E1132" s="7" t="s">
        <v>522</v>
      </c>
      <c r="F1132" s="2">
        <v>4</v>
      </c>
      <c r="G1132" s="2">
        <f t="shared" si="267"/>
        <v>8</v>
      </c>
      <c r="H1132" s="7" t="s">
        <v>909</v>
      </c>
      <c r="I1132" s="71"/>
      <c r="J1132" s="74"/>
      <c r="K1132" s="74"/>
      <c r="L1132" s="74"/>
      <c r="M1132" s="74"/>
      <c r="N1132" s="74"/>
      <c r="O1132" s="74">
        <f t="shared" si="268"/>
        <v>0</v>
      </c>
      <c r="P1132" s="73">
        <f t="shared" si="269"/>
        <v>0</v>
      </c>
      <c r="Q1132" s="73"/>
      <c r="R1132" s="73"/>
      <c r="S1132" s="71"/>
      <c r="T1132" s="71"/>
    </row>
    <row r="1133" spans="1:20" ht="26.25" x14ac:dyDescent="0.25">
      <c r="A1133" s="24" t="s">
        <v>1125</v>
      </c>
      <c r="B1133" s="18" t="s">
        <v>4780</v>
      </c>
      <c r="C1133" s="9" t="s">
        <v>139</v>
      </c>
      <c r="D1133" s="7" t="s">
        <v>883</v>
      </c>
      <c r="E1133" s="7" t="s">
        <v>523</v>
      </c>
      <c r="F1133" s="2">
        <v>8</v>
      </c>
      <c r="G1133" s="2">
        <f t="shared" si="267"/>
        <v>16</v>
      </c>
      <c r="H1133" s="7" t="s">
        <v>909</v>
      </c>
      <c r="I1133" s="71"/>
      <c r="J1133" s="74"/>
      <c r="K1133" s="74"/>
      <c r="L1133" s="74"/>
      <c r="M1133" s="74"/>
      <c r="N1133" s="74"/>
      <c r="O1133" s="74">
        <f t="shared" si="268"/>
        <v>0</v>
      </c>
      <c r="P1133" s="73">
        <f t="shared" si="269"/>
        <v>0</v>
      </c>
      <c r="Q1133" s="73"/>
      <c r="R1133" s="73"/>
      <c r="S1133" s="71"/>
      <c r="T1133" s="71"/>
    </row>
    <row r="1134" spans="1:20" ht="26.25" x14ac:dyDescent="0.25">
      <c r="A1134" s="24" t="s">
        <v>1125</v>
      </c>
      <c r="B1134" s="18" t="s">
        <v>4781</v>
      </c>
      <c r="C1134" s="9" t="s">
        <v>307</v>
      </c>
      <c r="D1134" s="7" t="s">
        <v>883</v>
      </c>
      <c r="E1134" s="7" t="s">
        <v>524</v>
      </c>
      <c r="F1134" s="2">
        <v>8</v>
      </c>
      <c r="G1134" s="2">
        <f t="shared" si="267"/>
        <v>16</v>
      </c>
      <c r="H1134" s="7" t="s">
        <v>909</v>
      </c>
      <c r="I1134" s="71"/>
      <c r="J1134" s="74"/>
      <c r="K1134" s="74"/>
      <c r="L1134" s="74"/>
      <c r="M1134" s="74"/>
      <c r="N1134" s="74"/>
      <c r="O1134" s="74">
        <f t="shared" si="268"/>
        <v>0</v>
      </c>
      <c r="P1134" s="73">
        <f t="shared" si="269"/>
        <v>0</v>
      </c>
      <c r="Q1134" s="73"/>
      <c r="R1134" s="73"/>
      <c r="S1134" s="71"/>
      <c r="T1134" s="71"/>
    </row>
    <row r="1135" spans="1:20" ht="26.25" x14ac:dyDescent="0.25">
      <c r="A1135" s="24" t="s">
        <v>1125</v>
      </c>
      <c r="B1135" s="18" t="s">
        <v>4782</v>
      </c>
      <c r="C1135" s="9" t="s">
        <v>276</v>
      </c>
      <c r="D1135" s="7" t="s">
        <v>883</v>
      </c>
      <c r="E1135" s="7" t="s">
        <v>525</v>
      </c>
      <c r="F1135" s="2">
        <v>8</v>
      </c>
      <c r="G1135" s="2">
        <f t="shared" si="267"/>
        <v>16</v>
      </c>
      <c r="H1135" s="7" t="s">
        <v>909</v>
      </c>
      <c r="I1135" s="71"/>
      <c r="J1135" s="74"/>
      <c r="K1135" s="74"/>
      <c r="L1135" s="74"/>
      <c r="M1135" s="74"/>
      <c r="N1135" s="74"/>
      <c r="O1135" s="74">
        <f t="shared" si="268"/>
        <v>0</v>
      </c>
      <c r="P1135" s="73">
        <f t="shared" si="269"/>
        <v>0</v>
      </c>
      <c r="Q1135" s="73"/>
      <c r="R1135" s="73"/>
      <c r="S1135" s="71"/>
      <c r="T1135" s="71"/>
    </row>
    <row r="1136" spans="1:20" ht="26.25" x14ac:dyDescent="0.25">
      <c r="A1136" s="24" t="s">
        <v>1125</v>
      </c>
      <c r="B1136" s="18" t="s">
        <v>4783</v>
      </c>
      <c r="C1136" s="9" t="s">
        <v>0</v>
      </c>
      <c r="D1136" s="7" t="s">
        <v>883</v>
      </c>
      <c r="E1136" s="7" t="s">
        <v>526</v>
      </c>
      <c r="F1136" s="2">
        <v>8</v>
      </c>
      <c r="G1136" s="2">
        <f t="shared" si="267"/>
        <v>16</v>
      </c>
      <c r="H1136" s="7" t="s">
        <v>909</v>
      </c>
      <c r="I1136" s="71"/>
      <c r="J1136" s="74"/>
      <c r="K1136" s="74"/>
      <c r="L1136" s="74"/>
      <c r="M1136" s="74"/>
      <c r="N1136" s="74"/>
      <c r="O1136" s="74">
        <f t="shared" si="268"/>
        <v>0</v>
      </c>
      <c r="P1136" s="73">
        <f t="shared" si="269"/>
        <v>0</v>
      </c>
      <c r="Q1136" s="73"/>
      <c r="R1136" s="73"/>
      <c r="S1136" s="71"/>
      <c r="T1136" s="71"/>
    </row>
    <row r="1137" spans="1:20" x14ac:dyDescent="0.25">
      <c r="A1137" s="24" t="s">
        <v>1125</v>
      </c>
      <c r="B1137" s="18" t="s">
        <v>4784</v>
      </c>
      <c r="C1137" s="9" t="s">
        <v>168</v>
      </c>
      <c r="D1137" s="7" t="s">
        <v>883</v>
      </c>
      <c r="E1137" s="7" t="s">
        <v>679</v>
      </c>
      <c r="F1137" s="2">
        <v>70</v>
      </c>
      <c r="G1137" s="2">
        <f t="shared" si="267"/>
        <v>140</v>
      </c>
      <c r="H1137" s="7" t="s">
        <v>909</v>
      </c>
      <c r="I1137" s="71"/>
      <c r="J1137" s="74"/>
      <c r="K1137" s="74"/>
      <c r="L1137" s="74"/>
      <c r="M1137" s="74"/>
      <c r="N1137" s="74"/>
      <c r="O1137" s="74">
        <f t="shared" si="268"/>
        <v>0</v>
      </c>
      <c r="P1137" s="73">
        <f t="shared" si="269"/>
        <v>0</v>
      </c>
      <c r="Q1137" s="73"/>
      <c r="R1137" s="73"/>
      <c r="S1137" s="71"/>
      <c r="T1137" s="71"/>
    </row>
    <row r="1138" spans="1:20" x14ac:dyDescent="0.25">
      <c r="A1138" s="23" t="s">
        <v>1125</v>
      </c>
      <c r="B1138" s="19"/>
      <c r="C1138" s="4"/>
      <c r="D1138" s="5"/>
      <c r="E1138" s="6" t="s">
        <v>2322</v>
      </c>
      <c r="F1138" s="10"/>
      <c r="G1138" s="42"/>
      <c r="H1138" s="5"/>
      <c r="I1138" s="67"/>
      <c r="J1138" s="68"/>
      <c r="K1138" s="68"/>
      <c r="L1138" s="69"/>
      <c r="M1138" s="69"/>
      <c r="N1138" s="69"/>
      <c r="O1138" s="70">
        <f>SUM(O1121:O1137)</f>
        <v>0</v>
      </c>
      <c r="P1138" s="70">
        <f>SUM(P1121:P1137)</f>
        <v>0</v>
      </c>
      <c r="Q1138" s="69"/>
      <c r="R1138" s="69"/>
      <c r="S1138" s="67"/>
      <c r="T1138" s="67"/>
    </row>
    <row r="1139" spans="1:20" x14ac:dyDescent="0.25">
      <c r="A1139" s="24" t="s">
        <v>4785</v>
      </c>
      <c r="B1139" s="18" t="s">
        <v>4787</v>
      </c>
      <c r="C1139" s="9" t="s">
        <v>128</v>
      </c>
      <c r="D1139" s="7" t="s">
        <v>895</v>
      </c>
      <c r="E1139" s="7" t="s">
        <v>666</v>
      </c>
      <c r="F1139" s="2">
        <v>280</v>
      </c>
      <c r="G1139" s="2">
        <f t="shared" ref="G1139:G1146" si="270">F1139*2</f>
        <v>560</v>
      </c>
      <c r="H1139" s="7" t="s">
        <v>909</v>
      </c>
      <c r="I1139" s="71"/>
      <c r="J1139" s="74"/>
      <c r="K1139" s="74"/>
      <c r="L1139" s="74"/>
      <c r="M1139" s="74"/>
      <c r="N1139" s="74"/>
      <c r="O1139" s="74">
        <f t="shared" ref="O1139:O1146" si="271">G1139*J1139</f>
        <v>0</v>
      </c>
      <c r="P1139" s="73">
        <f t="shared" ref="P1139:P1146" si="272">L1139*G1139</f>
        <v>0</v>
      </c>
      <c r="Q1139" s="73"/>
      <c r="R1139" s="73"/>
      <c r="S1139" s="71"/>
      <c r="T1139" s="71"/>
    </row>
    <row r="1140" spans="1:20" x14ac:dyDescent="0.25">
      <c r="A1140" s="24" t="s">
        <v>4785</v>
      </c>
      <c r="B1140" s="18" t="s">
        <v>4788</v>
      </c>
      <c r="C1140" s="9" t="s">
        <v>388</v>
      </c>
      <c r="D1140" s="7" t="s">
        <v>895</v>
      </c>
      <c r="E1140" s="7" t="s">
        <v>720</v>
      </c>
      <c r="F1140" s="2">
        <v>2</v>
      </c>
      <c r="G1140" s="2">
        <f t="shared" si="270"/>
        <v>4</v>
      </c>
      <c r="H1140" s="7" t="s">
        <v>909</v>
      </c>
      <c r="I1140" s="71"/>
      <c r="J1140" s="74"/>
      <c r="K1140" s="74"/>
      <c r="L1140" s="74"/>
      <c r="M1140" s="74"/>
      <c r="N1140" s="74"/>
      <c r="O1140" s="74">
        <f t="shared" si="271"/>
        <v>0</v>
      </c>
      <c r="P1140" s="73">
        <f t="shared" si="272"/>
        <v>0</v>
      </c>
      <c r="Q1140" s="73"/>
      <c r="R1140" s="73"/>
      <c r="S1140" s="71"/>
      <c r="T1140" s="71"/>
    </row>
    <row r="1141" spans="1:20" x14ac:dyDescent="0.25">
      <c r="A1141" s="24" t="s">
        <v>4785</v>
      </c>
      <c r="B1141" s="18" t="s">
        <v>4789</v>
      </c>
      <c r="C1141" s="9" t="s">
        <v>323</v>
      </c>
      <c r="D1141" s="7" t="s">
        <v>895</v>
      </c>
      <c r="E1141" s="7" t="s">
        <v>721</v>
      </c>
      <c r="F1141" s="2">
        <v>2</v>
      </c>
      <c r="G1141" s="2">
        <f t="shared" si="270"/>
        <v>4</v>
      </c>
      <c r="H1141" s="7" t="s">
        <v>909</v>
      </c>
      <c r="I1141" s="71"/>
      <c r="J1141" s="74"/>
      <c r="K1141" s="74"/>
      <c r="L1141" s="74"/>
      <c r="M1141" s="74"/>
      <c r="N1141" s="74"/>
      <c r="O1141" s="74">
        <f t="shared" si="271"/>
        <v>0</v>
      </c>
      <c r="P1141" s="73">
        <f t="shared" si="272"/>
        <v>0</v>
      </c>
      <c r="Q1141" s="73"/>
      <c r="R1141" s="73"/>
      <c r="S1141" s="71"/>
      <c r="T1141" s="71"/>
    </row>
    <row r="1142" spans="1:20" x14ac:dyDescent="0.25">
      <c r="A1142" s="24" t="s">
        <v>4785</v>
      </c>
      <c r="B1142" s="18" t="s">
        <v>4790</v>
      </c>
      <c r="C1142" s="9" t="s">
        <v>402</v>
      </c>
      <c r="D1142" s="7" t="s">
        <v>895</v>
      </c>
      <c r="E1142" s="7" t="s">
        <v>722</v>
      </c>
      <c r="F1142" s="2">
        <v>2</v>
      </c>
      <c r="G1142" s="2">
        <f t="shared" si="270"/>
        <v>4</v>
      </c>
      <c r="H1142" s="7" t="s">
        <v>909</v>
      </c>
      <c r="I1142" s="71"/>
      <c r="J1142" s="74"/>
      <c r="K1142" s="74"/>
      <c r="L1142" s="74"/>
      <c r="M1142" s="74"/>
      <c r="N1142" s="74"/>
      <c r="O1142" s="74">
        <f t="shared" si="271"/>
        <v>0</v>
      </c>
      <c r="P1142" s="73">
        <f t="shared" si="272"/>
        <v>0</v>
      </c>
      <c r="Q1142" s="73"/>
      <c r="R1142" s="73"/>
      <c r="S1142" s="71"/>
      <c r="T1142" s="71"/>
    </row>
    <row r="1143" spans="1:20" x14ac:dyDescent="0.25">
      <c r="A1143" s="24" t="s">
        <v>4785</v>
      </c>
      <c r="B1143" s="18" t="s">
        <v>4791</v>
      </c>
      <c r="C1143" s="9" t="s">
        <v>268</v>
      </c>
      <c r="D1143" s="7" t="s">
        <v>895</v>
      </c>
      <c r="E1143" s="7" t="s">
        <v>726</v>
      </c>
      <c r="F1143" s="2">
        <v>88</v>
      </c>
      <c r="G1143" s="2">
        <f t="shared" si="270"/>
        <v>176</v>
      </c>
      <c r="H1143" s="7" t="s">
        <v>909</v>
      </c>
      <c r="I1143" s="71"/>
      <c r="J1143" s="74"/>
      <c r="K1143" s="74"/>
      <c r="L1143" s="74"/>
      <c r="M1143" s="74"/>
      <c r="N1143" s="74"/>
      <c r="O1143" s="74">
        <f t="shared" si="271"/>
        <v>0</v>
      </c>
      <c r="P1143" s="73">
        <f t="shared" si="272"/>
        <v>0</v>
      </c>
      <c r="Q1143" s="73"/>
      <c r="R1143" s="73"/>
      <c r="S1143" s="71"/>
      <c r="T1143" s="71"/>
    </row>
    <row r="1144" spans="1:20" ht="26.25" x14ac:dyDescent="0.25">
      <c r="A1144" s="24" t="s">
        <v>4785</v>
      </c>
      <c r="B1144" s="18" t="s">
        <v>4792</v>
      </c>
      <c r="C1144" s="9" t="s">
        <v>2987</v>
      </c>
      <c r="D1144" s="7" t="s">
        <v>895</v>
      </c>
      <c r="E1144" s="8" t="s">
        <v>2984</v>
      </c>
      <c r="F1144" s="2">
        <v>180</v>
      </c>
      <c r="G1144" s="2">
        <f t="shared" si="270"/>
        <v>360</v>
      </c>
      <c r="H1144" s="7" t="s">
        <v>910</v>
      </c>
      <c r="I1144" s="71"/>
      <c r="J1144" s="74"/>
      <c r="K1144" s="74"/>
      <c r="L1144" s="74"/>
      <c r="M1144" s="74"/>
      <c r="N1144" s="74"/>
      <c r="O1144" s="74">
        <f t="shared" si="271"/>
        <v>0</v>
      </c>
      <c r="P1144" s="73">
        <f t="shared" si="272"/>
        <v>0</v>
      </c>
      <c r="Q1144" s="73"/>
      <c r="R1144" s="73"/>
      <c r="S1144" s="71"/>
      <c r="T1144" s="71"/>
    </row>
    <row r="1145" spans="1:20" ht="26.25" x14ac:dyDescent="0.25">
      <c r="A1145" s="24" t="s">
        <v>4785</v>
      </c>
      <c r="B1145" s="18" t="s">
        <v>4793</v>
      </c>
      <c r="C1145" s="9" t="s">
        <v>2988</v>
      </c>
      <c r="D1145" s="7" t="s">
        <v>895</v>
      </c>
      <c r="E1145" s="8" t="s">
        <v>2985</v>
      </c>
      <c r="F1145" s="2">
        <v>10</v>
      </c>
      <c r="G1145" s="2">
        <f t="shared" si="270"/>
        <v>20</v>
      </c>
      <c r="H1145" s="7" t="s">
        <v>910</v>
      </c>
      <c r="I1145" s="71"/>
      <c r="J1145" s="74"/>
      <c r="K1145" s="74"/>
      <c r="L1145" s="74"/>
      <c r="M1145" s="74"/>
      <c r="N1145" s="74"/>
      <c r="O1145" s="74">
        <f t="shared" si="271"/>
        <v>0</v>
      </c>
      <c r="P1145" s="73">
        <f t="shared" si="272"/>
        <v>0</v>
      </c>
      <c r="Q1145" s="73"/>
      <c r="R1145" s="73"/>
      <c r="S1145" s="71"/>
      <c r="T1145" s="71"/>
    </row>
    <row r="1146" spans="1:20" ht="26.25" x14ac:dyDescent="0.25">
      <c r="A1146" s="24" t="s">
        <v>4785</v>
      </c>
      <c r="B1146" s="18" t="s">
        <v>4794</v>
      </c>
      <c r="C1146" s="2" t="s">
        <v>2989</v>
      </c>
      <c r="D1146" s="7" t="s">
        <v>895</v>
      </c>
      <c r="E1146" s="8" t="s">
        <v>2986</v>
      </c>
      <c r="F1146" s="2">
        <v>10</v>
      </c>
      <c r="G1146" s="2">
        <f t="shared" si="270"/>
        <v>20</v>
      </c>
      <c r="H1146" s="7" t="s">
        <v>910</v>
      </c>
      <c r="I1146" s="71"/>
      <c r="J1146" s="74"/>
      <c r="K1146" s="74"/>
      <c r="L1146" s="74"/>
      <c r="M1146" s="76"/>
      <c r="N1146" s="76"/>
      <c r="O1146" s="74">
        <f t="shared" si="271"/>
        <v>0</v>
      </c>
      <c r="P1146" s="73">
        <f t="shared" si="272"/>
        <v>0</v>
      </c>
      <c r="Q1146" s="76"/>
      <c r="R1146" s="76"/>
      <c r="S1146" s="76"/>
      <c r="T1146" s="76"/>
    </row>
    <row r="1147" spans="1:20" x14ac:dyDescent="0.25">
      <c r="A1147" s="23" t="s">
        <v>4785</v>
      </c>
      <c r="B1147" s="19"/>
      <c r="C1147" s="4"/>
      <c r="D1147" s="5"/>
      <c r="E1147" s="6" t="s">
        <v>2322</v>
      </c>
      <c r="F1147" s="10"/>
      <c r="G1147" s="42"/>
      <c r="H1147" s="5"/>
      <c r="I1147" s="67"/>
      <c r="J1147" s="68"/>
      <c r="K1147" s="68"/>
      <c r="L1147" s="69"/>
      <c r="M1147" s="69"/>
      <c r="N1147" s="69"/>
      <c r="O1147" s="70">
        <f>SUM(O1139:O1146)</f>
        <v>0</v>
      </c>
      <c r="P1147" s="70">
        <f>SUM(P1139:P1146)</f>
        <v>0</v>
      </c>
      <c r="Q1147" s="69"/>
      <c r="R1147" s="69"/>
      <c r="S1147" s="67"/>
      <c r="T1147" s="67"/>
    </row>
    <row r="1148" spans="1:20" ht="26.25" x14ac:dyDescent="0.25">
      <c r="A1148" s="24" t="s">
        <v>2784</v>
      </c>
      <c r="B1148" s="18" t="s">
        <v>4795</v>
      </c>
      <c r="C1148" s="9" t="s">
        <v>284</v>
      </c>
      <c r="D1148" s="3" t="s">
        <v>2018</v>
      </c>
      <c r="E1148" s="7" t="s">
        <v>465</v>
      </c>
      <c r="F1148" s="2">
        <v>60</v>
      </c>
      <c r="G1148" s="2">
        <f t="shared" ref="G1148:G1151" si="273">F1148*2</f>
        <v>120</v>
      </c>
      <c r="H1148" s="7" t="s">
        <v>910</v>
      </c>
      <c r="I1148" s="71"/>
      <c r="J1148" s="72"/>
      <c r="K1148" s="72"/>
      <c r="L1148" s="73"/>
      <c r="M1148" s="73"/>
      <c r="N1148" s="73"/>
      <c r="O1148" s="74">
        <f t="shared" ref="O1148:O1151" si="274">G1148*J1148</f>
        <v>0</v>
      </c>
      <c r="P1148" s="73">
        <f t="shared" ref="P1148:P1151" si="275">L1148*G1148</f>
        <v>0</v>
      </c>
      <c r="Q1148" s="73"/>
      <c r="R1148" s="73"/>
      <c r="S1148" s="75"/>
      <c r="T1148" s="75"/>
    </row>
    <row r="1149" spans="1:20" ht="26.25" x14ac:dyDescent="0.25">
      <c r="A1149" s="24" t="s">
        <v>2784</v>
      </c>
      <c r="B1149" s="18" t="s">
        <v>4796</v>
      </c>
      <c r="C1149" s="2" t="s">
        <v>2020</v>
      </c>
      <c r="D1149" s="3" t="s">
        <v>2018</v>
      </c>
      <c r="E1149" s="3" t="s">
        <v>2021</v>
      </c>
      <c r="F1149" s="2">
        <v>2</v>
      </c>
      <c r="G1149" s="2">
        <f t="shared" si="273"/>
        <v>4</v>
      </c>
      <c r="H1149" s="3" t="s">
        <v>2001</v>
      </c>
      <c r="I1149" s="75"/>
      <c r="J1149" s="72"/>
      <c r="K1149" s="72"/>
      <c r="L1149" s="73"/>
      <c r="M1149" s="73"/>
      <c r="N1149" s="73"/>
      <c r="O1149" s="74">
        <f t="shared" si="274"/>
        <v>0</v>
      </c>
      <c r="P1149" s="73">
        <f t="shared" si="275"/>
        <v>0</v>
      </c>
      <c r="Q1149" s="73"/>
      <c r="R1149" s="73"/>
      <c r="S1149" s="75"/>
      <c r="T1149" s="75"/>
    </row>
    <row r="1150" spans="1:20" ht="26.25" x14ac:dyDescent="0.25">
      <c r="A1150" s="24" t="s">
        <v>2784</v>
      </c>
      <c r="B1150" s="18" t="s">
        <v>4797</v>
      </c>
      <c r="C1150" s="2" t="s">
        <v>2022</v>
      </c>
      <c r="D1150" s="3" t="s">
        <v>2018</v>
      </c>
      <c r="E1150" s="3" t="s">
        <v>2023</v>
      </c>
      <c r="F1150" s="2">
        <v>2</v>
      </c>
      <c r="G1150" s="2">
        <f t="shared" si="273"/>
        <v>4</v>
      </c>
      <c r="H1150" s="3" t="s">
        <v>2001</v>
      </c>
      <c r="I1150" s="75"/>
      <c r="J1150" s="72"/>
      <c r="K1150" s="72"/>
      <c r="L1150" s="73"/>
      <c r="M1150" s="73"/>
      <c r="N1150" s="73"/>
      <c r="O1150" s="74">
        <f t="shared" si="274"/>
        <v>0</v>
      </c>
      <c r="P1150" s="73">
        <f t="shared" si="275"/>
        <v>0</v>
      </c>
      <c r="Q1150" s="73"/>
      <c r="R1150" s="73"/>
      <c r="S1150" s="75"/>
      <c r="T1150" s="75"/>
    </row>
    <row r="1151" spans="1:20" ht="26.25" x14ac:dyDescent="0.25">
      <c r="A1151" s="24" t="s">
        <v>2784</v>
      </c>
      <c r="B1151" s="18" t="s">
        <v>4798</v>
      </c>
      <c r="C1151" s="2" t="s">
        <v>2024</v>
      </c>
      <c r="D1151" s="3" t="s">
        <v>2018</v>
      </c>
      <c r="E1151" s="3" t="s">
        <v>2025</v>
      </c>
      <c r="F1151" s="2">
        <v>2</v>
      </c>
      <c r="G1151" s="2">
        <f t="shared" si="273"/>
        <v>4</v>
      </c>
      <c r="H1151" s="3" t="s">
        <v>2001</v>
      </c>
      <c r="I1151" s="75"/>
      <c r="J1151" s="72"/>
      <c r="K1151" s="72"/>
      <c r="L1151" s="73"/>
      <c r="M1151" s="73"/>
      <c r="N1151" s="73"/>
      <c r="O1151" s="74">
        <f t="shared" si="274"/>
        <v>0</v>
      </c>
      <c r="P1151" s="73">
        <f t="shared" si="275"/>
        <v>0</v>
      </c>
      <c r="Q1151" s="73"/>
      <c r="R1151" s="73"/>
      <c r="S1151" s="75"/>
      <c r="T1151" s="75"/>
    </row>
    <row r="1152" spans="1:20" x14ac:dyDescent="0.25">
      <c r="A1152" s="23" t="s">
        <v>2784</v>
      </c>
      <c r="B1152" s="19"/>
      <c r="C1152" s="4"/>
      <c r="D1152" s="11"/>
      <c r="E1152" s="6" t="s">
        <v>2322</v>
      </c>
      <c r="F1152" s="10"/>
      <c r="G1152" s="42"/>
      <c r="H1152" s="11"/>
      <c r="I1152" s="79"/>
      <c r="J1152" s="68"/>
      <c r="K1152" s="68"/>
      <c r="L1152" s="69"/>
      <c r="M1152" s="69"/>
      <c r="N1152" s="69"/>
      <c r="O1152" s="70">
        <f>SUM(O1148:O1151)</f>
        <v>0</v>
      </c>
      <c r="P1152" s="70">
        <f>SUM(P1148:P1151)</f>
        <v>0</v>
      </c>
      <c r="Q1152" s="69"/>
      <c r="R1152" s="69"/>
      <c r="S1152" s="79"/>
      <c r="T1152" s="79"/>
    </row>
    <row r="1153" spans="1:20" x14ac:dyDescent="0.25">
      <c r="A1153" s="24" t="s">
        <v>4762</v>
      </c>
      <c r="B1153" s="18" t="s">
        <v>3773</v>
      </c>
      <c r="C1153" s="9" t="s">
        <v>3221</v>
      </c>
      <c r="D1153" s="7" t="s">
        <v>5636</v>
      </c>
      <c r="E1153" s="7" t="s">
        <v>3222</v>
      </c>
      <c r="F1153" s="2">
        <v>100</v>
      </c>
      <c r="G1153" s="2">
        <f t="shared" ref="G1153:G1154" si="276">F1153*2</f>
        <v>200</v>
      </c>
      <c r="H1153" s="3" t="s">
        <v>910</v>
      </c>
      <c r="I1153" s="75"/>
      <c r="J1153" s="72"/>
      <c r="K1153" s="72"/>
      <c r="L1153" s="73"/>
      <c r="M1153" s="73"/>
      <c r="N1153" s="73"/>
      <c r="O1153" s="74">
        <f t="shared" ref="O1153:O1154" si="277">G1153*J1153</f>
        <v>0</v>
      </c>
      <c r="P1153" s="73">
        <f t="shared" ref="P1153:P1154" si="278">L1153*G1153</f>
        <v>0</v>
      </c>
      <c r="Q1153" s="73"/>
      <c r="R1153" s="73"/>
      <c r="S1153" s="71"/>
      <c r="T1153" s="71"/>
    </row>
    <row r="1154" spans="1:20" x14ac:dyDescent="0.25">
      <c r="A1154" s="24" t="s">
        <v>4762</v>
      </c>
      <c r="B1154" s="18" t="s">
        <v>4799</v>
      </c>
      <c r="C1154" s="9" t="s">
        <v>3223</v>
      </c>
      <c r="D1154" s="7" t="s">
        <v>5636</v>
      </c>
      <c r="E1154" s="7" t="s">
        <v>3224</v>
      </c>
      <c r="F1154" s="2">
        <v>50</v>
      </c>
      <c r="G1154" s="2">
        <f t="shared" si="276"/>
        <v>100</v>
      </c>
      <c r="H1154" s="3" t="s">
        <v>910</v>
      </c>
      <c r="I1154" s="75"/>
      <c r="J1154" s="72"/>
      <c r="K1154" s="72"/>
      <c r="L1154" s="73"/>
      <c r="M1154" s="73"/>
      <c r="N1154" s="73"/>
      <c r="O1154" s="74">
        <f t="shared" si="277"/>
        <v>0</v>
      </c>
      <c r="P1154" s="73">
        <f t="shared" si="278"/>
        <v>0</v>
      </c>
      <c r="Q1154" s="73"/>
      <c r="R1154" s="73"/>
      <c r="S1154" s="71"/>
      <c r="T1154" s="71"/>
    </row>
    <row r="1155" spans="1:20" x14ac:dyDescent="0.25">
      <c r="A1155" s="23" t="s">
        <v>4762</v>
      </c>
      <c r="B1155" s="19"/>
      <c r="C1155" s="4"/>
      <c r="D1155" s="5"/>
      <c r="E1155" s="6" t="s">
        <v>2322</v>
      </c>
      <c r="F1155" s="10"/>
      <c r="G1155" s="42"/>
      <c r="H1155" s="5"/>
      <c r="I1155" s="67"/>
      <c r="J1155" s="68"/>
      <c r="K1155" s="68"/>
      <c r="L1155" s="69"/>
      <c r="M1155" s="69"/>
      <c r="N1155" s="69"/>
      <c r="O1155" s="70">
        <f>SUM(O1153:O1154)</f>
        <v>0</v>
      </c>
      <c r="P1155" s="70">
        <f>SUM(P1153:P1154)</f>
        <v>0</v>
      </c>
      <c r="Q1155" s="69"/>
      <c r="R1155" s="69"/>
      <c r="S1155" s="67"/>
      <c r="T1155" s="67"/>
    </row>
    <row r="1156" spans="1:20" ht="26.25" x14ac:dyDescent="0.25">
      <c r="A1156" s="24" t="s">
        <v>4763</v>
      </c>
      <c r="B1156" s="18" t="s">
        <v>4800</v>
      </c>
      <c r="C1156" s="2" t="s">
        <v>1179</v>
      </c>
      <c r="D1156" s="7" t="s">
        <v>1966</v>
      </c>
      <c r="E1156" s="3" t="s">
        <v>1178</v>
      </c>
      <c r="F1156" s="2">
        <v>50</v>
      </c>
      <c r="G1156" s="2">
        <f>F1156*2</f>
        <v>100</v>
      </c>
      <c r="H1156" s="7" t="s">
        <v>909</v>
      </c>
      <c r="I1156" s="71"/>
      <c r="J1156" s="72"/>
      <c r="K1156" s="72"/>
      <c r="L1156" s="73"/>
      <c r="M1156" s="80"/>
      <c r="N1156" s="80"/>
      <c r="O1156" s="74">
        <f>G1156*J1156</f>
        <v>0</v>
      </c>
      <c r="P1156" s="73">
        <f>L1156*G1156</f>
        <v>0</v>
      </c>
      <c r="Q1156" s="73"/>
      <c r="R1156" s="73"/>
      <c r="S1156" s="71"/>
      <c r="T1156" s="71"/>
    </row>
    <row r="1157" spans="1:20" x14ac:dyDescent="0.25">
      <c r="A1157" s="23" t="s">
        <v>4763</v>
      </c>
      <c r="B1157" s="19"/>
      <c r="C1157" s="4"/>
      <c r="D1157" s="5"/>
      <c r="E1157" s="6" t="s">
        <v>2322</v>
      </c>
      <c r="F1157" s="10"/>
      <c r="G1157" s="42"/>
      <c r="H1157" s="5"/>
      <c r="I1157" s="67"/>
      <c r="J1157" s="68"/>
      <c r="K1157" s="68"/>
      <c r="L1157" s="69"/>
      <c r="M1157" s="81"/>
      <c r="N1157" s="81"/>
      <c r="O1157" s="82">
        <f>SUM(O1156)</f>
        <v>0</v>
      </c>
      <c r="P1157" s="70">
        <f>SUM(P1156)</f>
        <v>0</v>
      </c>
      <c r="Q1157" s="69"/>
      <c r="R1157" s="69"/>
      <c r="S1157" s="67"/>
      <c r="T1157" s="67"/>
    </row>
    <row r="1158" spans="1:20" x14ac:dyDescent="0.25">
      <c r="A1158" s="24" t="s">
        <v>2567</v>
      </c>
      <c r="B1158" s="18" t="s">
        <v>4801</v>
      </c>
      <c r="C1158" s="2" t="s">
        <v>1181</v>
      </c>
      <c r="D1158" s="7" t="s">
        <v>1182</v>
      </c>
      <c r="E1158" s="7" t="s">
        <v>1180</v>
      </c>
      <c r="F1158" s="2">
        <v>2</v>
      </c>
      <c r="G1158" s="2">
        <f t="shared" ref="G1158:G1167" si="279">F1158*2</f>
        <v>4</v>
      </c>
      <c r="H1158" s="7" t="s">
        <v>1177</v>
      </c>
      <c r="I1158" s="71"/>
      <c r="J1158" s="74"/>
      <c r="K1158" s="74"/>
      <c r="L1158" s="74"/>
      <c r="M1158" s="74"/>
      <c r="N1158" s="74"/>
      <c r="O1158" s="74">
        <f t="shared" ref="O1158:O1167" si="280">G1158*J1158</f>
        <v>0</v>
      </c>
      <c r="P1158" s="73">
        <f t="shared" ref="P1158:P1167" si="281">L1158*G1158</f>
        <v>0</v>
      </c>
      <c r="Q1158" s="73"/>
      <c r="R1158" s="73"/>
      <c r="S1158" s="71"/>
      <c r="T1158" s="71"/>
    </row>
    <row r="1159" spans="1:20" x14ac:dyDescent="0.25">
      <c r="A1159" s="24" t="s">
        <v>2567</v>
      </c>
      <c r="B1159" s="18" t="s">
        <v>4802</v>
      </c>
      <c r="C1159" s="2" t="s">
        <v>1184</v>
      </c>
      <c r="D1159" s="7" t="s">
        <v>1182</v>
      </c>
      <c r="E1159" s="3" t="s">
        <v>1183</v>
      </c>
      <c r="F1159" s="2">
        <v>12</v>
      </c>
      <c r="G1159" s="2">
        <f t="shared" si="279"/>
        <v>24</v>
      </c>
      <c r="H1159" s="7" t="s">
        <v>909</v>
      </c>
      <c r="I1159" s="71"/>
      <c r="J1159" s="74"/>
      <c r="K1159" s="74"/>
      <c r="L1159" s="74"/>
      <c r="M1159" s="74"/>
      <c r="N1159" s="74"/>
      <c r="O1159" s="74">
        <f t="shared" si="280"/>
        <v>0</v>
      </c>
      <c r="P1159" s="73">
        <f t="shared" si="281"/>
        <v>0</v>
      </c>
      <c r="Q1159" s="73"/>
      <c r="R1159" s="73"/>
      <c r="S1159" s="71"/>
      <c r="T1159" s="71"/>
    </row>
    <row r="1160" spans="1:20" x14ac:dyDescent="0.25">
      <c r="A1160" s="24" t="s">
        <v>2567</v>
      </c>
      <c r="B1160" s="18" t="s">
        <v>4803</v>
      </c>
      <c r="C1160" s="2" t="s">
        <v>1186</v>
      </c>
      <c r="D1160" s="7" t="s">
        <v>1182</v>
      </c>
      <c r="E1160" s="3" t="s">
        <v>1185</v>
      </c>
      <c r="F1160" s="2">
        <v>70</v>
      </c>
      <c r="G1160" s="2">
        <f t="shared" si="279"/>
        <v>140</v>
      </c>
      <c r="H1160" s="7" t="s">
        <v>909</v>
      </c>
      <c r="I1160" s="71"/>
      <c r="J1160" s="74"/>
      <c r="K1160" s="74"/>
      <c r="L1160" s="74"/>
      <c r="M1160" s="74"/>
      <c r="N1160" s="74"/>
      <c r="O1160" s="74">
        <f t="shared" si="280"/>
        <v>0</v>
      </c>
      <c r="P1160" s="73">
        <f t="shared" si="281"/>
        <v>0</v>
      </c>
      <c r="Q1160" s="73"/>
      <c r="R1160" s="73"/>
      <c r="S1160" s="71"/>
      <c r="T1160" s="71"/>
    </row>
    <row r="1161" spans="1:20" x14ac:dyDescent="0.25">
      <c r="A1161" s="24" t="s">
        <v>2567</v>
      </c>
      <c r="B1161" s="18" t="s">
        <v>4804</v>
      </c>
      <c r="C1161" s="2" t="s">
        <v>1188</v>
      </c>
      <c r="D1161" s="7" t="s">
        <v>1182</v>
      </c>
      <c r="E1161" s="3" t="s">
        <v>1187</v>
      </c>
      <c r="F1161" s="2">
        <v>54</v>
      </c>
      <c r="G1161" s="2">
        <f t="shared" si="279"/>
        <v>108</v>
      </c>
      <c r="H1161" s="7" t="s">
        <v>909</v>
      </c>
      <c r="I1161" s="71"/>
      <c r="J1161" s="74"/>
      <c r="K1161" s="74"/>
      <c r="L1161" s="74"/>
      <c r="M1161" s="74"/>
      <c r="N1161" s="74"/>
      <c r="O1161" s="74">
        <f t="shared" si="280"/>
        <v>0</v>
      </c>
      <c r="P1161" s="73">
        <f t="shared" si="281"/>
        <v>0</v>
      </c>
      <c r="Q1161" s="73"/>
      <c r="R1161" s="73"/>
      <c r="S1161" s="71"/>
      <c r="T1161" s="71"/>
    </row>
    <row r="1162" spans="1:20" x14ac:dyDescent="0.25">
      <c r="A1162" s="24" t="s">
        <v>2567</v>
      </c>
      <c r="B1162" s="18" t="s">
        <v>4805</v>
      </c>
      <c r="C1162" s="2" t="s">
        <v>1191</v>
      </c>
      <c r="D1162" s="7" t="s">
        <v>1182</v>
      </c>
      <c r="E1162" s="3" t="s">
        <v>1190</v>
      </c>
      <c r="F1162" s="2">
        <v>26</v>
      </c>
      <c r="G1162" s="2">
        <f t="shared" si="279"/>
        <v>52</v>
      </c>
      <c r="H1162" s="7" t="s">
        <v>909</v>
      </c>
      <c r="I1162" s="71"/>
      <c r="J1162" s="74"/>
      <c r="K1162" s="74"/>
      <c r="L1162" s="74"/>
      <c r="M1162" s="74"/>
      <c r="N1162" s="74"/>
      <c r="O1162" s="74">
        <f t="shared" si="280"/>
        <v>0</v>
      </c>
      <c r="P1162" s="73">
        <f t="shared" si="281"/>
        <v>0</v>
      </c>
      <c r="Q1162" s="73"/>
      <c r="R1162" s="73"/>
      <c r="S1162" s="71"/>
      <c r="T1162" s="71"/>
    </row>
    <row r="1163" spans="1:20" x14ac:dyDescent="0.25">
      <c r="A1163" s="24" t="s">
        <v>2567</v>
      </c>
      <c r="B1163" s="18" t="s">
        <v>4806</v>
      </c>
      <c r="C1163" s="2" t="s">
        <v>1193</v>
      </c>
      <c r="D1163" s="7" t="s">
        <v>1182</v>
      </c>
      <c r="E1163" s="3" t="s">
        <v>1192</v>
      </c>
      <c r="F1163" s="2">
        <v>12</v>
      </c>
      <c r="G1163" s="2">
        <f t="shared" si="279"/>
        <v>24</v>
      </c>
      <c r="H1163" s="7" t="s">
        <v>909</v>
      </c>
      <c r="I1163" s="71"/>
      <c r="J1163" s="74"/>
      <c r="K1163" s="74"/>
      <c r="L1163" s="74"/>
      <c r="M1163" s="74"/>
      <c r="N1163" s="74"/>
      <c r="O1163" s="74">
        <f t="shared" si="280"/>
        <v>0</v>
      </c>
      <c r="P1163" s="73">
        <f t="shared" si="281"/>
        <v>0</v>
      </c>
      <c r="Q1163" s="73"/>
      <c r="R1163" s="73"/>
      <c r="S1163" s="71"/>
      <c r="T1163" s="71"/>
    </row>
    <row r="1164" spans="1:20" x14ac:dyDescent="0.25">
      <c r="A1164" s="24" t="s">
        <v>2567</v>
      </c>
      <c r="B1164" s="18" t="s">
        <v>4807</v>
      </c>
      <c r="C1164" s="2" t="s">
        <v>1195</v>
      </c>
      <c r="D1164" s="7" t="s">
        <v>1182</v>
      </c>
      <c r="E1164" s="3" t="s">
        <v>1194</v>
      </c>
      <c r="F1164" s="2">
        <v>40</v>
      </c>
      <c r="G1164" s="2">
        <f t="shared" si="279"/>
        <v>80</v>
      </c>
      <c r="H1164" s="7" t="s">
        <v>909</v>
      </c>
      <c r="I1164" s="71"/>
      <c r="J1164" s="74"/>
      <c r="K1164" s="74"/>
      <c r="L1164" s="74"/>
      <c r="M1164" s="74"/>
      <c r="N1164" s="74"/>
      <c r="O1164" s="74">
        <f t="shared" si="280"/>
        <v>0</v>
      </c>
      <c r="P1164" s="73">
        <f t="shared" si="281"/>
        <v>0</v>
      </c>
      <c r="Q1164" s="73"/>
      <c r="R1164" s="73"/>
      <c r="S1164" s="71"/>
      <c r="T1164" s="71"/>
    </row>
    <row r="1165" spans="1:20" x14ac:dyDescent="0.25">
      <c r="A1165" s="24" t="s">
        <v>2567</v>
      </c>
      <c r="B1165" s="18" t="s">
        <v>4808</v>
      </c>
      <c r="C1165" s="2" t="s">
        <v>1197</v>
      </c>
      <c r="D1165" s="7" t="s">
        <v>1182</v>
      </c>
      <c r="E1165" s="3" t="s">
        <v>1196</v>
      </c>
      <c r="F1165" s="2">
        <v>106</v>
      </c>
      <c r="G1165" s="2">
        <f t="shared" si="279"/>
        <v>212</v>
      </c>
      <c r="H1165" s="7" t="s">
        <v>909</v>
      </c>
      <c r="I1165" s="71"/>
      <c r="J1165" s="74"/>
      <c r="K1165" s="74"/>
      <c r="L1165" s="74"/>
      <c r="M1165" s="74"/>
      <c r="N1165" s="74"/>
      <c r="O1165" s="74">
        <f t="shared" si="280"/>
        <v>0</v>
      </c>
      <c r="P1165" s="73">
        <f t="shared" si="281"/>
        <v>0</v>
      </c>
      <c r="Q1165" s="73"/>
      <c r="R1165" s="73"/>
      <c r="S1165" s="71"/>
      <c r="T1165" s="71"/>
    </row>
    <row r="1166" spans="1:20" x14ac:dyDescent="0.25">
      <c r="A1166" s="24" t="s">
        <v>2567</v>
      </c>
      <c r="B1166" s="18" t="s">
        <v>4809</v>
      </c>
      <c r="C1166" s="2" t="s">
        <v>1200</v>
      </c>
      <c r="D1166" s="7" t="s">
        <v>1182</v>
      </c>
      <c r="E1166" s="3" t="s">
        <v>1199</v>
      </c>
      <c r="F1166" s="2">
        <v>36</v>
      </c>
      <c r="G1166" s="2">
        <f t="shared" si="279"/>
        <v>72</v>
      </c>
      <c r="H1166" s="7" t="s">
        <v>909</v>
      </c>
      <c r="I1166" s="71"/>
      <c r="J1166" s="74"/>
      <c r="K1166" s="74"/>
      <c r="L1166" s="74"/>
      <c r="M1166" s="74"/>
      <c r="N1166" s="74"/>
      <c r="O1166" s="74">
        <f t="shared" si="280"/>
        <v>0</v>
      </c>
      <c r="P1166" s="73">
        <f t="shared" si="281"/>
        <v>0</v>
      </c>
      <c r="Q1166" s="73"/>
      <c r="R1166" s="73"/>
      <c r="S1166" s="71"/>
      <c r="T1166" s="71"/>
    </row>
    <row r="1167" spans="1:20" x14ac:dyDescent="0.25">
      <c r="A1167" s="24" t="s">
        <v>2567</v>
      </c>
      <c r="B1167" s="18" t="s">
        <v>4810</v>
      </c>
      <c r="C1167" s="2" t="s">
        <v>1202</v>
      </c>
      <c r="D1167" s="7" t="s">
        <v>1182</v>
      </c>
      <c r="E1167" s="3" t="s">
        <v>1201</v>
      </c>
      <c r="F1167" s="2">
        <v>12</v>
      </c>
      <c r="G1167" s="2">
        <f t="shared" si="279"/>
        <v>24</v>
      </c>
      <c r="H1167" s="7" t="s">
        <v>909</v>
      </c>
      <c r="I1167" s="71"/>
      <c r="J1167" s="74"/>
      <c r="K1167" s="74"/>
      <c r="L1167" s="74"/>
      <c r="M1167" s="74"/>
      <c r="N1167" s="74"/>
      <c r="O1167" s="74">
        <f t="shared" si="280"/>
        <v>0</v>
      </c>
      <c r="P1167" s="73">
        <f t="shared" si="281"/>
        <v>0</v>
      </c>
      <c r="Q1167" s="73"/>
      <c r="R1167" s="73"/>
      <c r="S1167" s="71"/>
      <c r="T1167" s="71"/>
    </row>
    <row r="1168" spans="1:20" x14ac:dyDescent="0.25">
      <c r="A1168" s="23" t="s">
        <v>2567</v>
      </c>
      <c r="B1168" s="19"/>
      <c r="C1168" s="4"/>
      <c r="D1168" s="5"/>
      <c r="E1168" s="6" t="s">
        <v>2322</v>
      </c>
      <c r="F1168" s="10"/>
      <c r="G1168" s="42"/>
      <c r="H1168" s="5"/>
      <c r="I1168" s="67"/>
      <c r="J1168" s="68"/>
      <c r="K1168" s="68"/>
      <c r="L1168" s="69"/>
      <c r="M1168" s="69"/>
      <c r="N1168" s="69"/>
      <c r="O1168" s="70">
        <f>SUM(O1158:O1167)</f>
        <v>0</v>
      </c>
      <c r="P1168" s="70">
        <f>SUM(P1158:P1167)</f>
        <v>0</v>
      </c>
      <c r="Q1168" s="69"/>
      <c r="R1168" s="69"/>
      <c r="S1168" s="67"/>
      <c r="T1168" s="67"/>
    </row>
    <row r="1169" spans="1:20" ht="26.25" x14ac:dyDescent="0.25">
      <c r="A1169" s="24" t="s">
        <v>2785</v>
      </c>
      <c r="B1169" s="18" t="s">
        <v>4811</v>
      </c>
      <c r="C1169" s="9" t="s">
        <v>102</v>
      </c>
      <c r="D1169" s="7" t="s">
        <v>1924</v>
      </c>
      <c r="E1169" s="7" t="s">
        <v>532</v>
      </c>
      <c r="F1169" s="2">
        <v>4</v>
      </c>
      <c r="G1169" s="2">
        <f>F1169*2</f>
        <v>8</v>
      </c>
      <c r="H1169" s="7" t="s">
        <v>910</v>
      </c>
      <c r="I1169" s="71"/>
      <c r="J1169" s="74"/>
      <c r="K1169" s="74"/>
      <c r="L1169" s="74"/>
      <c r="M1169" s="74"/>
      <c r="N1169" s="74"/>
      <c r="O1169" s="74">
        <f>G1169*J1169</f>
        <v>0</v>
      </c>
      <c r="P1169" s="73">
        <f>L1169*G1169</f>
        <v>0</v>
      </c>
      <c r="Q1169" s="73"/>
      <c r="R1169" s="73"/>
      <c r="S1169" s="71"/>
      <c r="T1169" s="71"/>
    </row>
    <row r="1170" spans="1:20" x14ac:dyDescent="0.25">
      <c r="A1170" s="23" t="s">
        <v>2785</v>
      </c>
      <c r="B1170" s="19"/>
      <c r="C1170" s="4"/>
      <c r="D1170" s="5"/>
      <c r="E1170" s="6" t="s">
        <v>2322</v>
      </c>
      <c r="F1170" s="10"/>
      <c r="G1170" s="42"/>
      <c r="H1170" s="5"/>
      <c r="I1170" s="67"/>
      <c r="J1170" s="68"/>
      <c r="K1170" s="68"/>
      <c r="L1170" s="69"/>
      <c r="M1170" s="69"/>
      <c r="N1170" s="69"/>
      <c r="O1170" s="70">
        <f>SUM(O1169)</f>
        <v>0</v>
      </c>
      <c r="P1170" s="70">
        <f>SUM(P1169)</f>
        <v>0</v>
      </c>
      <c r="Q1170" s="69"/>
      <c r="R1170" s="69"/>
      <c r="S1170" s="67"/>
      <c r="T1170" s="67"/>
    </row>
    <row r="1171" spans="1:20" ht="26.25" x14ac:dyDescent="0.25">
      <c r="A1171" s="24" t="s">
        <v>338</v>
      </c>
      <c r="B1171" s="18" t="s">
        <v>4812</v>
      </c>
      <c r="C1171" s="9" t="s">
        <v>18</v>
      </c>
      <c r="D1171" s="7" t="s">
        <v>1905</v>
      </c>
      <c r="E1171" s="7" t="s">
        <v>493</v>
      </c>
      <c r="F1171" s="2">
        <v>2</v>
      </c>
      <c r="G1171" s="2">
        <f t="shared" ref="G1171:G1234" si="282">F1171*2</f>
        <v>4</v>
      </c>
      <c r="H1171" s="7" t="s">
        <v>910</v>
      </c>
      <c r="I1171" s="71"/>
      <c r="J1171" s="74"/>
      <c r="K1171" s="74"/>
      <c r="L1171" s="74"/>
      <c r="M1171" s="74"/>
      <c r="N1171" s="74"/>
      <c r="O1171" s="74">
        <f t="shared" ref="O1171:O1234" si="283">G1171*J1171</f>
        <v>0</v>
      </c>
      <c r="P1171" s="73">
        <f t="shared" ref="P1171:P1234" si="284">L1171*G1171</f>
        <v>0</v>
      </c>
      <c r="Q1171" s="73"/>
      <c r="R1171" s="73"/>
      <c r="S1171" s="71"/>
      <c r="T1171" s="71"/>
    </row>
    <row r="1172" spans="1:20" x14ac:dyDescent="0.25">
      <c r="A1172" s="24" t="s">
        <v>338</v>
      </c>
      <c r="B1172" s="18" t="s">
        <v>3796</v>
      </c>
      <c r="C1172" s="9" t="s">
        <v>84</v>
      </c>
      <c r="D1172" s="7" t="s">
        <v>1905</v>
      </c>
      <c r="E1172" s="7" t="s">
        <v>541</v>
      </c>
      <c r="F1172" s="2">
        <v>4</v>
      </c>
      <c r="G1172" s="2">
        <f t="shared" si="282"/>
        <v>8</v>
      </c>
      <c r="H1172" s="7" t="s">
        <v>909</v>
      </c>
      <c r="I1172" s="71"/>
      <c r="J1172" s="74"/>
      <c r="K1172" s="74"/>
      <c r="L1172" s="74"/>
      <c r="M1172" s="74"/>
      <c r="N1172" s="74"/>
      <c r="O1172" s="74">
        <f t="shared" si="283"/>
        <v>0</v>
      </c>
      <c r="P1172" s="73">
        <f t="shared" si="284"/>
        <v>0</v>
      </c>
      <c r="Q1172" s="73"/>
      <c r="R1172" s="73"/>
      <c r="S1172" s="71"/>
      <c r="T1172" s="71"/>
    </row>
    <row r="1173" spans="1:20" x14ac:dyDescent="0.25">
      <c r="A1173" s="24" t="s">
        <v>338</v>
      </c>
      <c r="B1173" s="18" t="s">
        <v>4816</v>
      </c>
      <c r="C1173" s="9" t="s">
        <v>170</v>
      </c>
      <c r="D1173" s="7" t="s">
        <v>1905</v>
      </c>
      <c r="E1173" s="7" t="s">
        <v>542</v>
      </c>
      <c r="F1173" s="2">
        <v>4</v>
      </c>
      <c r="G1173" s="2">
        <f t="shared" si="282"/>
        <v>8</v>
      </c>
      <c r="H1173" s="7" t="s">
        <v>909</v>
      </c>
      <c r="I1173" s="71"/>
      <c r="J1173" s="74"/>
      <c r="K1173" s="74"/>
      <c r="L1173" s="74"/>
      <c r="M1173" s="74"/>
      <c r="N1173" s="74"/>
      <c r="O1173" s="74">
        <f t="shared" si="283"/>
        <v>0</v>
      </c>
      <c r="P1173" s="73">
        <f t="shared" si="284"/>
        <v>0</v>
      </c>
      <c r="Q1173" s="73"/>
      <c r="R1173" s="73"/>
      <c r="S1173" s="71"/>
      <c r="T1173" s="71"/>
    </row>
    <row r="1174" spans="1:20" x14ac:dyDescent="0.25">
      <c r="A1174" s="24" t="s">
        <v>338</v>
      </c>
      <c r="B1174" s="18" t="s">
        <v>4814</v>
      </c>
      <c r="C1174" s="9" t="s">
        <v>253</v>
      </c>
      <c r="D1174" s="7" t="s">
        <v>1905</v>
      </c>
      <c r="E1174" s="7" t="s">
        <v>543</v>
      </c>
      <c r="F1174" s="2">
        <v>2</v>
      </c>
      <c r="G1174" s="2">
        <f t="shared" si="282"/>
        <v>4</v>
      </c>
      <c r="H1174" s="7" t="s">
        <v>909</v>
      </c>
      <c r="I1174" s="71"/>
      <c r="J1174" s="74"/>
      <c r="K1174" s="74"/>
      <c r="L1174" s="74"/>
      <c r="M1174" s="74"/>
      <c r="N1174" s="74"/>
      <c r="O1174" s="74">
        <f t="shared" si="283"/>
        <v>0</v>
      </c>
      <c r="P1174" s="73">
        <f t="shared" si="284"/>
        <v>0</v>
      </c>
      <c r="Q1174" s="73"/>
      <c r="R1174" s="73"/>
      <c r="S1174" s="71"/>
      <c r="T1174" s="71"/>
    </row>
    <row r="1175" spans="1:20" x14ac:dyDescent="0.25">
      <c r="A1175" s="24" t="s">
        <v>338</v>
      </c>
      <c r="B1175" s="18" t="s">
        <v>4813</v>
      </c>
      <c r="C1175" s="9" t="s">
        <v>169</v>
      </c>
      <c r="D1175" s="7" t="s">
        <v>1905</v>
      </c>
      <c r="E1175" s="7" t="s">
        <v>569</v>
      </c>
      <c r="F1175" s="2">
        <v>2</v>
      </c>
      <c r="G1175" s="2">
        <f t="shared" si="282"/>
        <v>4</v>
      </c>
      <c r="H1175" s="7" t="s">
        <v>909</v>
      </c>
      <c r="I1175" s="71"/>
      <c r="J1175" s="74"/>
      <c r="K1175" s="74"/>
      <c r="L1175" s="74"/>
      <c r="M1175" s="74"/>
      <c r="N1175" s="74"/>
      <c r="O1175" s="74">
        <f t="shared" si="283"/>
        <v>0</v>
      </c>
      <c r="P1175" s="73">
        <f t="shared" si="284"/>
        <v>0</v>
      </c>
      <c r="Q1175" s="73"/>
      <c r="R1175" s="73"/>
      <c r="S1175" s="71"/>
      <c r="T1175" s="71"/>
    </row>
    <row r="1176" spans="1:20" x14ac:dyDescent="0.25">
      <c r="A1176" s="24" t="s">
        <v>338</v>
      </c>
      <c r="B1176" s="18" t="s">
        <v>4815</v>
      </c>
      <c r="C1176" s="9" t="s">
        <v>404</v>
      </c>
      <c r="D1176" s="7" t="s">
        <v>1905</v>
      </c>
      <c r="E1176" s="7" t="s">
        <v>570</v>
      </c>
      <c r="F1176" s="2">
        <v>2</v>
      </c>
      <c r="G1176" s="2">
        <f t="shared" si="282"/>
        <v>4</v>
      </c>
      <c r="H1176" s="7" t="s">
        <v>909</v>
      </c>
      <c r="I1176" s="71"/>
      <c r="J1176" s="74"/>
      <c r="K1176" s="74"/>
      <c r="L1176" s="74"/>
      <c r="M1176" s="74"/>
      <c r="N1176" s="74"/>
      <c r="O1176" s="74">
        <f t="shared" si="283"/>
        <v>0</v>
      </c>
      <c r="P1176" s="73">
        <f t="shared" si="284"/>
        <v>0</v>
      </c>
      <c r="Q1176" s="73"/>
      <c r="R1176" s="73"/>
      <c r="S1176" s="71"/>
      <c r="T1176" s="71"/>
    </row>
    <row r="1177" spans="1:20" ht="26.25" x14ac:dyDescent="0.25">
      <c r="A1177" s="24" t="s">
        <v>338</v>
      </c>
      <c r="B1177" s="18" t="s">
        <v>4817</v>
      </c>
      <c r="C1177" s="9" t="s">
        <v>2973</v>
      </c>
      <c r="D1177" s="7" t="s">
        <v>1905</v>
      </c>
      <c r="E1177" s="8" t="s">
        <v>2968</v>
      </c>
      <c r="F1177" s="2">
        <v>10</v>
      </c>
      <c r="G1177" s="2">
        <f t="shared" si="282"/>
        <v>20</v>
      </c>
      <c r="H1177" s="7" t="s">
        <v>909</v>
      </c>
      <c r="I1177" s="71"/>
      <c r="J1177" s="78"/>
      <c r="K1177" s="78"/>
      <c r="L1177" s="74"/>
      <c r="M1177" s="76"/>
      <c r="N1177" s="74"/>
      <c r="O1177" s="74">
        <f t="shared" si="283"/>
        <v>0</v>
      </c>
      <c r="P1177" s="73">
        <f t="shared" si="284"/>
        <v>0</v>
      </c>
      <c r="Q1177" s="73"/>
      <c r="R1177" s="73"/>
      <c r="S1177" s="71"/>
      <c r="T1177" s="71"/>
    </row>
    <row r="1178" spans="1:20" ht="26.25" x14ac:dyDescent="0.25">
      <c r="A1178" s="24" t="s">
        <v>338</v>
      </c>
      <c r="B1178" s="18" t="s">
        <v>4818</v>
      </c>
      <c r="C1178" s="9" t="s">
        <v>2974</v>
      </c>
      <c r="D1178" s="7" t="s">
        <v>1905</v>
      </c>
      <c r="E1178" s="8" t="s">
        <v>2969</v>
      </c>
      <c r="F1178" s="2">
        <v>22</v>
      </c>
      <c r="G1178" s="2">
        <f t="shared" si="282"/>
        <v>44</v>
      </c>
      <c r="H1178" s="7" t="s">
        <v>909</v>
      </c>
      <c r="I1178" s="71"/>
      <c r="J1178" s="78"/>
      <c r="K1178" s="78"/>
      <c r="L1178" s="74"/>
      <c r="M1178" s="76"/>
      <c r="N1178" s="74"/>
      <c r="O1178" s="74">
        <f t="shared" si="283"/>
        <v>0</v>
      </c>
      <c r="P1178" s="73">
        <f t="shared" si="284"/>
        <v>0</v>
      </c>
      <c r="Q1178" s="73"/>
      <c r="R1178" s="73"/>
      <c r="S1178" s="71"/>
      <c r="T1178" s="71"/>
    </row>
    <row r="1179" spans="1:20" ht="26.25" x14ac:dyDescent="0.25">
      <c r="A1179" s="24" t="s">
        <v>338</v>
      </c>
      <c r="B1179" s="18" t="s">
        <v>4819</v>
      </c>
      <c r="C1179" s="9" t="s">
        <v>2975</v>
      </c>
      <c r="D1179" s="7" t="s">
        <v>1905</v>
      </c>
      <c r="E1179" s="8" t="s">
        <v>2970</v>
      </c>
      <c r="F1179" s="2">
        <v>8</v>
      </c>
      <c r="G1179" s="2">
        <f t="shared" si="282"/>
        <v>16</v>
      </c>
      <c r="H1179" s="7" t="s">
        <v>909</v>
      </c>
      <c r="I1179" s="71"/>
      <c r="J1179" s="78"/>
      <c r="K1179" s="78"/>
      <c r="L1179" s="74"/>
      <c r="M1179" s="76"/>
      <c r="N1179" s="74"/>
      <c r="O1179" s="74">
        <f t="shared" si="283"/>
        <v>0</v>
      </c>
      <c r="P1179" s="73">
        <f t="shared" si="284"/>
        <v>0</v>
      </c>
      <c r="Q1179" s="73"/>
      <c r="R1179" s="73"/>
      <c r="S1179" s="71"/>
      <c r="T1179" s="71"/>
    </row>
    <row r="1180" spans="1:20" ht="26.25" x14ac:dyDescent="0.25">
      <c r="A1180" s="24" t="s">
        <v>338</v>
      </c>
      <c r="B1180" s="18" t="s">
        <v>4820</v>
      </c>
      <c r="C1180" s="9" t="s">
        <v>2976</v>
      </c>
      <c r="D1180" s="7" t="s">
        <v>1905</v>
      </c>
      <c r="E1180" s="8" t="s">
        <v>2971</v>
      </c>
      <c r="F1180" s="2">
        <v>2</v>
      </c>
      <c r="G1180" s="2">
        <f t="shared" si="282"/>
        <v>4</v>
      </c>
      <c r="H1180" s="7" t="s">
        <v>909</v>
      </c>
      <c r="I1180" s="71"/>
      <c r="J1180" s="78"/>
      <c r="K1180" s="78"/>
      <c r="L1180" s="74"/>
      <c r="M1180" s="76"/>
      <c r="N1180" s="74"/>
      <c r="O1180" s="74">
        <f t="shared" si="283"/>
        <v>0</v>
      </c>
      <c r="P1180" s="73">
        <f t="shared" si="284"/>
        <v>0</v>
      </c>
      <c r="Q1180" s="73"/>
      <c r="R1180" s="73"/>
      <c r="S1180" s="71"/>
      <c r="T1180" s="71"/>
    </row>
    <row r="1181" spans="1:20" ht="26.25" x14ac:dyDescent="0.25">
      <c r="A1181" s="24" t="s">
        <v>338</v>
      </c>
      <c r="B1181" s="18" t="s">
        <v>4821</v>
      </c>
      <c r="C1181" s="9" t="s">
        <v>2977</v>
      </c>
      <c r="D1181" s="7"/>
      <c r="E1181" s="8" t="s">
        <v>2972</v>
      </c>
      <c r="F1181" s="2">
        <v>12</v>
      </c>
      <c r="G1181" s="2">
        <f t="shared" si="282"/>
        <v>24</v>
      </c>
      <c r="H1181" s="7" t="s">
        <v>909</v>
      </c>
      <c r="I1181" s="71"/>
      <c r="J1181" s="74"/>
      <c r="K1181" s="74"/>
      <c r="L1181" s="74"/>
      <c r="M1181" s="74"/>
      <c r="N1181" s="74"/>
      <c r="O1181" s="74">
        <f t="shared" si="283"/>
        <v>0</v>
      </c>
      <c r="P1181" s="73">
        <f t="shared" si="284"/>
        <v>0</v>
      </c>
      <c r="Q1181" s="73"/>
      <c r="R1181" s="73"/>
      <c r="S1181" s="71"/>
      <c r="T1181" s="71"/>
    </row>
    <row r="1182" spans="1:20" x14ac:dyDescent="0.25">
      <c r="A1182" s="24" t="s">
        <v>338</v>
      </c>
      <c r="B1182" s="18" t="s">
        <v>4822</v>
      </c>
      <c r="C1182" s="9" t="s">
        <v>70</v>
      </c>
      <c r="D1182" s="7" t="s">
        <v>1905</v>
      </c>
      <c r="E1182" s="7" t="s">
        <v>571</v>
      </c>
      <c r="F1182" s="2">
        <v>2</v>
      </c>
      <c r="G1182" s="2">
        <f t="shared" si="282"/>
        <v>4</v>
      </c>
      <c r="H1182" s="7" t="s">
        <v>909</v>
      </c>
      <c r="I1182" s="71"/>
      <c r="J1182" s="74"/>
      <c r="K1182" s="74"/>
      <c r="L1182" s="74"/>
      <c r="M1182" s="74"/>
      <c r="N1182" s="74"/>
      <c r="O1182" s="74">
        <f t="shared" si="283"/>
        <v>0</v>
      </c>
      <c r="P1182" s="73">
        <f t="shared" si="284"/>
        <v>0</v>
      </c>
      <c r="Q1182" s="73"/>
      <c r="R1182" s="73"/>
      <c r="S1182" s="71"/>
      <c r="T1182" s="71"/>
    </row>
    <row r="1183" spans="1:20" ht="39" x14ac:dyDescent="0.25">
      <c r="A1183" s="24" t="s">
        <v>338</v>
      </c>
      <c r="B1183" s="18" t="s">
        <v>4823</v>
      </c>
      <c r="C1183" s="9" t="s">
        <v>385</v>
      </c>
      <c r="D1183" s="7" t="s">
        <v>1905</v>
      </c>
      <c r="E1183" s="7" t="s">
        <v>572</v>
      </c>
      <c r="F1183" s="2">
        <v>6</v>
      </c>
      <c r="G1183" s="2">
        <f t="shared" si="282"/>
        <v>12</v>
      </c>
      <c r="H1183" s="7" t="s">
        <v>909</v>
      </c>
      <c r="I1183" s="71"/>
      <c r="J1183" s="74"/>
      <c r="K1183" s="74"/>
      <c r="L1183" s="74"/>
      <c r="M1183" s="74"/>
      <c r="N1183" s="74"/>
      <c r="O1183" s="74">
        <f t="shared" si="283"/>
        <v>0</v>
      </c>
      <c r="P1183" s="73">
        <f t="shared" si="284"/>
        <v>0</v>
      </c>
      <c r="Q1183" s="73"/>
      <c r="R1183" s="73"/>
      <c r="S1183" s="71"/>
      <c r="T1183" s="71"/>
    </row>
    <row r="1184" spans="1:20" x14ac:dyDescent="0.25">
      <c r="A1184" s="24" t="s">
        <v>338</v>
      </c>
      <c r="B1184" s="18" t="s">
        <v>4824</v>
      </c>
      <c r="C1184" s="9" t="s">
        <v>371</v>
      </c>
      <c r="D1184" s="7" t="s">
        <v>1905</v>
      </c>
      <c r="E1184" s="7" t="s">
        <v>583</v>
      </c>
      <c r="F1184" s="2">
        <v>2</v>
      </c>
      <c r="G1184" s="2">
        <f t="shared" si="282"/>
        <v>4</v>
      </c>
      <c r="H1184" s="7" t="s">
        <v>909</v>
      </c>
      <c r="I1184" s="71"/>
      <c r="J1184" s="74"/>
      <c r="K1184" s="74"/>
      <c r="L1184" s="74"/>
      <c r="M1184" s="74"/>
      <c r="N1184" s="74"/>
      <c r="O1184" s="74">
        <f t="shared" si="283"/>
        <v>0</v>
      </c>
      <c r="P1184" s="73">
        <f t="shared" si="284"/>
        <v>0</v>
      </c>
      <c r="Q1184" s="73"/>
      <c r="R1184" s="73"/>
      <c r="S1184" s="71"/>
      <c r="T1184" s="71"/>
    </row>
    <row r="1185" spans="1:20" x14ac:dyDescent="0.25">
      <c r="A1185" s="24" t="s">
        <v>338</v>
      </c>
      <c r="B1185" s="18" t="s">
        <v>4825</v>
      </c>
      <c r="C1185" s="9" t="s">
        <v>142</v>
      </c>
      <c r="D1185" s="7" t="s">
        <v>1905</v>
      </c>
      <c r="E1185" s="7" t="s">
        <v>584</v>
      </c>
      <c r="F1185" s="2">
        <v>8</v>
      </c>
      <c r="G1185" s="2">
        <f t="shared" si="282"/>
        <v>16</v>
      </c>
      <c r="H1185" s="7" t="s">
        <v>909</v>
      </c>
      <c r="I1185" s="71"/>
      <c r="J1185" s="74"/>
      <c r="K1185" s="74"/>
      <c r="L1185" s="74"/>
      <c r="M1185" s="74"/>
      <c r="N1185" s="74"/>
      <c r="O1185" s="74">
        <f t="shared" si="283"/>
        <v>0</v>
      </c>
      <c r="P1185" s="73">
        <f t="shared" si="284"/>
        <v>0</v>
      </c>
      <c r="Q1185" s="73"/>
      <c r="R1185" s="73"/>
      <c r="S1185" s="71"/>
      <c r="T1185" s="71"/>
    </row>
    <row r="1186" spans="1:20" x14ac:dyDescent="0.25">
      <c r="A1186" s="24" t="s">
        <v>338</v>
      </c>
      <c r="B1186" s="18" t="s">
        <v>4826</v>
      </c>
      <c r="C1186" s="9" t="s">
        <v>224</v>
      </c>
      <c r="D1186" s="7" t="s">
        <v>1905</v>
      </c>
      <c r="E1186" s="7" t="s">
        <v>585</v>
      </c>
      <c r="F1186" s="2">
        <v>6</v>
      </c>
      <c r="G1186" s="2">
        <f t="shared" si="282"/>
        <v>12</v>
      </c>
      <c r="H1186" s="7" t="s">
        <v>909</v>
      </c>
      <c r="I1186" s="71"/>
      <c r="J1186" s="74"/>
      <c r="K1186" s="74"/>
      <c r="L1186" s="74"/>
      <c r="M1186" s="74"/>
      <c r="N1186" s="74"/>
      <c r="O1186" s="74">
        <f t="shared" si="283"/>
        <v>0</v>
      </c>
      <c r="P1186" s="73">
        <f t="shared" si="284"/>
        <v>0</v>
      </c>
      <c r="Q1186" s="73"/>
      <c r="R1186" s="73"/>
      <c r="S1186" s="71"/>
      <c r="T1186" s="71"/>
    </row>
    <row r="1187" spans="1:20" ht="26.25" x14ac:dyDescent="0.25">
      <c r="A1187" s="24" t="s">
        <v>338</v>
      </c>
      <c r="B1187" s="18" t="s">
        <v>4827</v>
      </c>
      <c r="C1187" s="9" t="s">
        <v>298</v>
      </c>
      <c r="D1187" s="7" t="s">
        <v>1905</v>
      </c>
      <c r="E1187" s="7" t="s">
        <v>612</v>
      </c>
      <c r="F1187" s="2">
        <v>26</v>
      </c>
      <c r="G1187" s="2">
        <f t="shared" si="282"/>
        <v>52</v>
      </c>
      <c r="H1187" s="7" t="s">
        <v>909</v>
      </c>
      <c r="I1187" s="71"/>
      <c r="J1187" s="74"/>
      <c r="K1187" s="74"/>
      <c r="L1187" s="74"/>
      <c r="M1187" s="74"/>
      <c r="N1187" s="74"/>
      <c r="O1187" s="74">
        <f t="shared" si="283"/>
        <v>0</v>
      </c>
      <c r="P1187" s="73">
        <f t="shared" si="284"/>
        <v>0</v>
      </c>
      <c r="Q1187" s="73"/>
      <c r="R1187" s="73"/>
      <c r="S1187" s="71"/>
      <c r="T1187" s="71"/>
    </row>
    <row r="1188" spans="1:20" ht="26.25" x14ac:dyDescent="0.25">
      <c r="A1188" s="24" t="s">
        <v>338</v>
      </c>
      <c r="B1188" s="18" t="s">
        <v>4828</v>
      </c>
      <c r="C1188" s="9" t="s">
        <v>167</v>
      </c>
      <c r="D1188" s="7" t="s">
        <v>1905</v>
      </c>
      <c r="E1188" s="7" t="s">
        <v>613</v>
      </c>
      <c r="F1188" s="2">
        <v>22</v>
      </c>
      <c r="G1188" s="2">
        <f t="shared" si="282"/>
        <v>44</v>
      </c>
      <c r="H1188" s="7" t="s">
        <v>909</v>
      </c>
      <c r="I1188" s="71"/>
      <c r="J1188" s="74"/>
      <c r="K1188" s="74"/>
      <c r="L1188" s="74"/>
      <c r="M1188" s="74"/>
      <c r="N1188" s="74"/>
      <c r="O1188" s="74">
        <f t="shared" si="283"/>
        <v>0</v>
      </c>
      <c r="P1188" s="73">
        <f t="shared" si="284"/>
        <v>0</v>
      </c>
      <c r="Q1188" s="73"/>
      <c r="R1188" s="73"/>
      <c r="S1188" s="71"/>
      <c r="T1188" s="71"/>
    </row>
    <row r="1189" spans="1:20" x14ac:dyDescent="0.25">
      <c r="A1189" s="24" t="s">
        <v>338</v>
      </c>
      <c r="B1189" s="18" t="s">
        <v>4829</v>
      </c>
      <c r="C1189" s="9" t="s">
        <v>49</v>
      </c>
      <c r="D1189" s="7" t="s">
        <v>1905</v>
      </c>
      <c r="E1189" s="7" t="s">
        <v>617</v>
      </c>
      <c r="F1189" s="2">
        <v>1000</v>
      </c>
      <c r="G1189" s="2">
        <f t="shared" si="282"/>
        <v>2000</v>
      </c>
      <c r="H1189" s="7" t="s">
        <v>909</v>
      </c>
      <c r="I1189" s="71"/>
      <c r="J1189" s="74"/>
      <c r="K1189" s="74"/>
      <c r="L1189" s="74"/>
      <c r="M1189" s="74"/>
      <c r="N1189" s="74"/>
      <c r="O1189" s="74">
        <f t="shared" si="283"/>
        <v>0</v>
      </c>
      <c r="P1189" s="73">
        <f t="shared" si="284"/>
        <v>0</v>
      </c>
      <c r="Q1189" s="73"/>
      <c r="R1189" s="73"/>
      <c r="S1189" s="71"/>
      <c r="T1189" s="71"/>
    </row>
    <row r="1190" spans="1:20" x14ac:dyDescent="0.25">
      <c r="A1190" s="24" t="s">
        <v>338</v>
      </c>
      <c r="B1190" s="18" t="s">
        <v>4830</v>
      </c>
      <c r="C1190" s="9" t="s">
        <v>280</v>
      </c>
      <c r="D1190" s="7" t="s">
        <v>1905</v>
      </c>
      <c r="E1190" s="7" t="s">
        <v>618</v>
      </c>
      <c r="F1190" s="2">
        <v>1200</v>
      </c>
      <c r="G1190" s="2">
        <f t="shared" si="282"/>
        <v>2400</v>
      </c>
      <c r="H1190" s="7" t="s">
        <v>909</v>
      </c>
      <c r="I1190" s="71"/>
      <c r="J1190" s="74"/>
      <c r="K1190" s="74"/>
      <c r="L1190" s="74"/>
      <c r="M1190" s="74"/>
      <c r="N1190" s="74"/>
      <c r="O1190" s="74">
        <f t="shared" si="283"/>
        <v>0</v>
      </c>
      <c r="P1190" s="73">
        <f t="shared" si="284"/>
        <v>0</v>
      </c>
      <c r="Q1190" s="73"/>
      <c r="R1190" s="73"/>
      <c r="S1190" s="71"/>
      <c r="T1190" s="71"/>
    </row>
    <row r="1191" spans="1:20" x14ac:dyDescent="0.25">
      <c r="A1191" s="24" t="s">
        <v>338</v>
      </c>
      <c r="B1191" s="18" t="s">
        <v>4831</v>
      </c>
      <c r="C1191" s="9" t="s">
        <v>342</v>
      </c>
      <c r="D1191" s="7" t="s">
        <v>1905</v>
      </c>
      <c r="E1191" s="7" t="s">
        <v>619</v>
      </c>
      <c r="F1191" s="2">
        <v>400</v>
      </c>
      <c r="G1191" s="2">
        <f t="shared" si="282"/>
        <v>800</v>
      </c>
      <c r="H1191" s="7" t="s">
        <v>909</v>
      </c>
      <c r="I1191" s="71"/>
      <c r="J1191" s="74"/>
      <c r="K1191" s="74"/>
      <c r="L1191" s="74"/>
      <c r="M1191" s="74"/>
      <c r="N1191" s="74"/>
      <c r="O1191" s="74">
        <f t="shared" si="283"/>
        <v>0</v>
      </c>
      <c r="P1191" s="73">
        <f t="shared" si="284"/>
        <v>0</v>
      </c>
      <c r="Q1191" s="73"/>
      <c r="R1191" s="73"/>
      <c r="S1191" s="71"/>
      <c r="T1191" s="71"/>
    </row>
    <row r="1192" spans="1:20" x14ac:dyDescent="0.25">
      <c r="A1192" s="24" t="s">
        <v>338</v>
      </c>
      <c r="B1192" s="18" t="s">
        <v>4832</v>
      </c>
      <c r="C1192" s="9" t="s">
        <v>2725</v>
      </c>
      <c r="D1192" s="7" t="s">
        <v>1905</v>
      </c>
      <c r="E1192" s="7" t="s">
        <v>2723</v>
      </c>
      <c r="F1192" s="2">
        <v>400</v>
      </c>
      <c r="G1192" s="2">
        <f t="shared" si="282"/>
        <v>800</v>
      </c>
      <c r="H1192" s="7" t="s">
        <v>909</v>
      </c>
      <c r="I1192" s="71"/>
      <c r="J1192" s="74"/>
      <c r="K1192" s="74"/>
      <c r="L1192" s="74"/>
      <c r="M1192" s="74"/>
      <c r="N1192" s="74"/>
      <c r="O1192" s="74">
        <f t="shared" si="283"/>
        <v>0</v>
      </c>
      <c r="P1192" s="73">
        <f t="shared" si="284"/>
        <v>0</v>
      </c>
      <c r="Q1192" s="73"/>
      <c r="R1192" s="73"/>
      <c r="S1192" s="71"/>
      <c r="T1192" s="71"/>
    </row>
    <row r="1193" spans="1:20" x14ac:dyDescent="0.25">
      <c r="A1193" s="24" t="s">
        <v>338</v>
      </c>
      <c r="B1193" s="18" t="s">
        <v>4833</v>
      </c>
      <c r="C1193" s="9" t="s">
        <v>2726</v>
      </c>
      <c r="D1193" s="7" t="s">
        <v>1905</v>
      </c>
      <c r="E1193" s="7" t="s">
        <v>2724</v>
      </c>
      <c r="F1193" s="2">
        <v>40</v>
      </c>
      <c r="G1193" s="2">
        <f t="shared" si="282"/>
        <v>80</v>
      </c>
      <c r="H1193" s="7" t="s">
        <v>909</v>
      </c>
      <c r="I1193" s="71"/>
      <c r="J1193" s="74"/>
      <c r="K1193" s="74"/>
      <c r="L1193" s="74"/>
      <c r="M1193" s="74"/>
      <c r="N1193" s="74"/>
      <c r="O1193" s="74">
        <f t="shared" si="283"/>
        <v>0</v>
      </c>
      <c r="P1193" s="73">
        <f t="shared" si="284"/>
        <v>0</v>
      </c>
      <c r="Q1193" s="73"/>
      <c r="R1193" s="73"/>
      <c r="S1193" s="71"/>
      <c r="T1193" s="71"/>
    </row>
    <row r="1194" spans="1:20" x14ac:dyDescent="0.25">
      <c r="A1194" s="24" t="s">
        <v>338</v>
      </c>
      <c r="B1194" s="18" t="s">
        <v>4834</v>
      </c>
      <c r="C1194" s="9" t="s">
        <v>2731</v>
      </c>
      <c r="D1194" s="7" t="s">
        <v>1905</v>
      </c>
      <c r="E1194" s="7" t="s">
        <v>2727</v>
      </c>
      <c r="F1194" s="2">
        <v>2</v>
      </c>
      <c r="G1194" s="2">
        <f t="shared" si="282"/>
        <v>4</v>
      </c>
      <c r="H1194" s="7" t="s">
        <v>909</v>
      </c>
      <c r="I1194" s="71"/>
      <c r="J1194" s="74"/>
      <c r="K1194" s="74"/>
      <c r="L1194" s="74"/>
      <c r="M1194" s="74"/>
      <c r="N1194" s="74"/>
      <c r="O1194" s="74">
        <f t="shared" si="283"/>
        <v>0</v>
      </c>
      <c r="P1194" s="73">
        <f t="shared" si="284"/>
        <v>0</v>
      </c>
      <c r="Q1194" s="73"/>
      <c r="R1194" s="73"/>
      <c r="S1194" s="71"/>
      <c r="T1194" s="71"/>
    </row>
    <row r="1195" spans="1:20" x14ac:dyDescent="0.25">
      <c r="A1195" s="24" t="s">
        <v>338</v>
      </c>
      <c r="B1195" s="18" t="s">
        <v>4835</v>
      </c>
      <c r="C1195" s="9">
        <v>2019037</v>
      </c>
      <c r="D1195" s="7" t="s">
        <v>1905</v>
      </c>
      <c r="E1195" s="7" t="s">
        <v>2728</v>
      </c>
      <c r="F1195" s="2">
        <v>4</v>
      </c>
      <c r="G1195" s="2">
        <f t="shared" si="282"/>
        <v>8</v>
      </c>
      <c r="H1195" s="7" t="s">
        <v>909</v>
      </c>
      <c r="I1195" s="71"/>
      <c r="J1195" s="74"/>
      <c r="K1195" s="74"/>
      <c r="L1195" s="74"/>
      <c r="M1195" s="74"/>
      <c r="N1195" s="74"/>
      <c r="O1195" s="74">
        <f t="shared" si="283"/>
        <v>0</v>
      </c>
      <c r="P1195" s="73">
        <f t="shared" si="284"/>
        <v>0</v>
      </c>
      <c r="Q1195" s="73"/>
      <c r="R1195" s="73"/>
      <c r="S1195" s="71"/>
      <c r="T1195" s="71"/>
    </row>
    <row r="1196" spans="1:20" x14ac:dyDescent="0.25">
      <c r="A1196" s="24" t="s">
        <v>338</v>
      </c>
      <c r="B1196" s="18" t="s">
        <v>4836</v>
      </c>
      <c r="C1196" s="9" t="s">
        <v>2732</v>
      </c>
      <c r="D1196" s="7" t="s">
        <v>1905</v>
      </c>
      <c r="E1196" s="7" t="s">
        <v>2729</v>
      </c>
      <c r="F1196" s="2">
        <v>4</v>
      </c>
      <c r="G1196" s="2">
        <f t="shared" si="282"/>
        <v>8</v>
      </c>
      <c r="H1196" s="7" t="s">
        <v>909</v>
      </c>
      <c r="I1196" s="71"/>
      <c r="J1196" s="74"/>
      <c r="K1196" s="74"/>
      <c r="L1196" s="74"/>
      <c r="M1196" s="74"/>
      <c r="N1196" s="74"/>
      <c r="O1196" s="74">
        <f t="shared" si="283"/>
        <v>0</v>
      </c>
      <c r="P1196" s="73">
        <f t="shared" si="284"/>
        <v>0</v>
      </c>
      <c r="Q1196" s="73"/>
      <c r="R1196" s="73"/>
      <c r="S1196" s="71"/>
      <c r="T1196" s="71"/>
    </row>
    <row r="1197" spans="1:20" x14ac:dyDescent="0.25">
      <c r="A1197" s="24" t="s">
        <v>338</v>
      </c>
      <c r="B1197" s="18" t="s">
        <v>4837</v>
      </c>
      <c r="C1197" s="9" t="s">
        <v>2733</v>
      </c>
      <c r="D1197" s="7" t="s">
        <v>1905</v>
      </c>
      <c r="E1197" s="7" t="s">
        <v>2730</v>
      </c>
      <c r="F1197" s="2">
        <v>8</v>
      </c>
      <c r="G1197" s="2">
        <f t="shared" si="282"/>
        <v>16</v>
      </c>
      <c r="H1197" s="7" t="s">
        <v>909</v>
      </c>
      <c r="I1197" s="71"/>
      <c r="J1197" s="74"/>
      <c r="K1197" s="74"/>
      <c r="L1197" s="74"/>
      <c r="M1197" s="74"/>
      <c r="N1197" s="74"/>
      <c r="O1197" s="74">
        <f t="shared" si="283"/>
        <v>0</v>
      </c>
      <c r="P1197" s="73">
        <f t="shared" si="284"/>
        <v>0</v>
      </c>
      <c r="Q1197" s="73"/>
      <c r="R1197" s="73"/>
      <c r="S1197" s="71"/>
      <c r="T1197" s="71"/>
    </row>
    <row r="1198" spans="1:20" x14ac:dyDescent="0.25">
      <c r="A1198" s="24" t="s">
        <v>338</v>
      </c>
      <c r="B1198" s="18" t="s">
        <v>4838</v>
      </c>
      <c r="C1198" s="9" t="s">
        <v>207</v>
      </c>
      <c r="D1198" s="7" t="s">
        <v>1905</v>
      </c>
      <c r="E1198" s="7" t="s">
        <v>643</v>
      </c>
      <c r="F1198" s="2">
        <v>34</v>
      </c>
      <c r="G1198" s="2">
        <f t="shared" si="282"/>
        <v>68</v>
      </c>
      <c r="H1198" s="7" t="s">
        <v>909</v>
      </c>
      <c r="I1198" s="71"/>
      <c r="J1198" s="74"/>
      <c r="K1198" s="74"/>
      <c r="L1198" s="74"/>
      <c r="M1198" s="74"/>
      <c r="N1198" s="74"/>
      <c r="O1198" s="74">
        <f t="shared" si="283"/>
        <v>0</v>
      </c>
      <c r="P1198" s="73">
        <f t="shared" si="284"/>
        <v>0</v>
      </c>
      <c r="Q1198" s="73"/>
      <c r="R1198" s="73"/>
      <c r="S1198" s="71"/>
      <c r="T1198" s="71"/>
    </row>
    <row r="1199" spans="1:20" x14ac:dyDescent="0.25">
      <c r="A1199" s="24" t="s">
        <v>338</v>
      </c>
      <c r="B1199" s="18" t="s">
        <v>4839</v>
      </c>
      <c r="C1199" s="9" t="s">
        <v>132</v>
      </c>
      <c r="D1199" s="7" t="s">
        <v>1905</v>
      </c>
      <c r="E1199" s="7" t="s">
        <v>658</v>
      </c>
      <c r="F1199" s="2">
        <v>16</v>
      </c>
      <c r="G1199" s="2">
        <f t="shared" si="282"/>
        <v>32</v>
      </c>
      <c r="H1199" s="7" t="s">
        <v>909</v>
      </c>
      <c r="I1199" s="71"/>
      <c r="J1199" s="74"/>
      <c r="K1199" s="74"/>
      <c r="L1199" s="74"/>
      <c r="M1199" s="74"/>
      <c r="N1199" s="74"/>
      <c r="O1199" s="74">
        <f t="shared" si="283"/>
        <v>0</v>
      </c>
      <c r="P1199" s="73">
        <f t="shared" si="284"/>
        <v>0</v>
      </c>
      <c r="Q1199" s="73"/>
      <c r="R1199" s="73"/>
      <c r="S1199" s="71"/>
      <c r="T1199" s="71"/>
    </row>
    <row r="1200" spans="1:20" ht="26.25" x14ac:dyDescent="0.25">
      <c r="A1200" s="24" t="s">
        <v>338</v>
      </c>
      <c r="B1200" s="18" t="s">
        <v>4840</v>
      </c>
      <c r="C1200" s="9" t="s">
        <v>238</v>
      </c>
      <c r="D1200" s="7" t="s">
        <v>1905</v>
      </c>
      <c r="E1200" s="7" t="s">
        <v>767</v>
      </c>
      <c r="F1200" s="2">
        <v>80</v>
      </c>
      <c r="G1200" s="2">
        <f t="shared" si="282"/>
        <v>160</v>
      </c>
      <c r="H1200" s="7" t="s">
        <v>909</v>
      </c>
      <c r="I1200" s="71"/>
      <c r="J1200" s="74"/>
      <c r="K1200" s="74"/>
      <c r="L1200" s="74"/>
      <c r="M1200" s="74"/>
      <c r="N1200" s="74"/>
      <c r="O1200" s="74">
        <f t="shared" si="283"/>
        <v>0</v>
      </c>
      <c r="P1200" s="73">
        <f t="shared" si="284"/>
        <v>0</v>
      </c>
      <c r="Q1200" s="73"/>
      <c r="R1200" s="73"/>
      <c r="S1200" s="71"/>
      <c r="T1200" s="71"/>
    </row>
    <row r="1201" spans="1:20" x14ac:dyDescent="0.25">
      <c r="A1201" s="24" t="s">
        <v>338</v>
      </c>
      <c r="B1201" s="18" t="s">
        <v>4841</v>
      </c>
      <c r="C1201" s="9" t="s">
        <v>81</v>
      </c>
      <c r="D1201" s="7" t="s">
        <v>1905</v>
      </c>
      <c r="E1201" s="7" t="s">
        <v>768</v>
      </c>
      <c r="F1201" s="2">
        <v>60</v>
      </c>
      <c r="G1201" s="2">
        <f t="shared" si="282"/>
        <v>120</v>
      </c>
      <c r="H1201" s="7" t="s">
        <v>909</v>
      </c>
      <c r="I1201" s="71"/>
      <c r="J1201" s="74"/>
      <c r="K1201" s="74"/>
      <c r="L1201" s="74"/>
      <c r="M1201" s="74"/>
      <c r="N1201" s="74"/>
      <c r="O1201" s="74">
        <f t="shared" si="283"/>
        <v>0</v>
      </c>
      <c r="P1201" s="73">
        <f t="shared" si="284"/>
        <v>0</v>
      </c>
      <c r="Q1201" s="73"/>
      <c r="R1201" s="73"/>
      <c r="S1201" s="71"/>
      <c r="T1201" s="71"/>
    </row>
    <row r="1202" spans="1:20" x14ac:dyDescent="0.25">
      <c r="A1202" s="24" t="s">
        <v>338</v>
      </c>
      <c r="B1202" s="18" t="s">
        <v>4842</v>
      </c>
      <c r="C1202" s="9" t="s">
        <v>93</v>
      </c>
      <c r="D1202" s="7" t="s">
        <v>1905</v>
      </c>
      <c r="E1202" s="7" t="s">
        <v>774</v>
      </c>
      <c r="F1202" s="2">
        <v>2</v>
      </c>
      <c r="G1202" s="2">
        <f t="shared" si="282"/>
        <v>4</v>
      </c>
      <c r="H1202" s="7" t="s">
        <v>909</v>
      </c>
      <c r="I1202" s="71"/>
      <c r="J1202" s="74"/>
      <c r="K1202" s="74"/>
      <c r="L1202" s="74"/>
      <c r="M1202" s="74"/>
      <c r="N1202" s="74"/>
      <c r="O1202" s="74">
        <f t="shared" si="283"/>
        <v>0</v>
      </c>
      <c r="P1202" s="73">
        <f t="shared" si="284"/>
        <v>0</v>
      </c>
      <c r="Q1202" s="73"/>
      <c r="R1202" s="73"/>
      <c r="S1202" s="71"/>
      <c r="T1202" s="71"/>
    </row>
    <row r="1203" spans="1:20" ht="26.25" x14ac:dyDescent="0.25">
      <c r="A1203" s="24" t="s">
        <v>338</v>
      </c>
      <c r="B1203" s="18" t="s">
        <v>4843</v>
      </c>
      <c r="C1203" s="9" t="s">
        <v>329</v>
      </c>
      <c r="D1203" s="7" t="s">
        <v>1905</v>
      </c>
      <c r="E1203" s="7" t="s">
        <v>781</v>
      </c>
      <c r="F1203" s="2">
        <v>2</v>
      </c>
      <c r="G1203" s="2">
        <f t="shared" si="282"/>
        <v>4</v>
      </c>
      <c r="H1203" s="7" t="s">
        <v>909</v>
      </c>
      <c r="I1203" s="71"/>
      <c r="J1203" s="74"/>
      <c r="K1203" s="74"/>
      <c r="L1203" s="74"/>
      <c r="M1203" s="74"/>
      <c r="N1203" s="74"/>
      <c r="O1203" s="74">
        <f t="shared" si="283"/>
        <v>0</v>
      </c>
      <c r="P1203" s="73">
        <f t="shared" si="284"/>
        <v>0</v>
      </c>
      <c r="Q1203" s="73"/>
      <c r="R1203" s="73"/>
      <c r="S1203" s="71"/>
      <c r="T1203" s="71"/>
    </row>
    <row r="1204" spans="1:20" ht="26.25" x14ac:dyDescent="0.25">
      <c r="A1204" s="24" t="s">
        <v>338</v>
      </c>
      <c r="B1204" s="18" t="s">
        <v>4844</v>
      </c>
      <c r="C1204" s="9" t="s">
        <v>258</v>
      </c>
      <c r="D1204" s="7" t="s">
        <v>1905</v>
      </c>
      <c r="E1204" s="7" t="s">
        <v>849</v>
      </c>
      <c r="F1204" s="2">
        <v>30</v>
      </c>
      <c r="G1204" s="2">
        <f t="shared" si="282"/>
        <v>60</v>
      </c>
      <c r="H1204" s="7" t="s">
        <v>909</v>
      </c>
      <c r="I1204" s="71"/>
      <c r="J1204" s="74"/>
      <c r="K1204" s="74"/>
      <c r="L1204" s="74"/>
      <c r="M1204" s="74"/>
      <c r="N1204" s="74"/>
      <c r="O1204" s="74">
        <f t="shared" si="283"/>
        <v>0</v>
      </c>
      <c r="P1204" s="73">
        <f t="shared" si="284"/>
        <v>0</v>
      </c>
      <c r="Q1204" s="73"/>
      <c r="R1204" s="73"/>
      <c r="S1204" s="71"/>
      <c r="T1204" s="71"/>
    </row>
    <row r="1205" spans="1:20" x14ac:dyDescent="0.25">
      <c r="A1205" s="24" t="s">
        <v>338</v>
      </c>
      <c r="B1205" s="18" t="s">
        <v>4845</v>
      </c>
      <c r="C1205" s="9" t="s">
        <v>387</v>
      </c>
      <c r="D1205" s="7" t="s">
        <v>1905</v>
      </c>
      <c r="E1205" s="7" t="s">
        <v>2238</v>
      </c>
      <c r="F1205" s="2">
        <v>2</v>
      </c>
      <c r="G1205" s="2">
        <f t="shared" si="282"/>
        <v>4</v>
      </c>
      <c r="H1205" s="3" t="s">
        <v>2001</v>
      </c>
      <c r="I1205" s="75"/>
      <c r="J1205" s="74"/>
      <c r="K1205" s="74"/>
      <c r="L1205" s="74"/>
      <c r="M1205" s="74"/>
      <c r="N1205" s="74"/>
      <c r="O1205" s="74">
        <f t="shared" si="283"/>
        <v>0</v>
      </c>
      <c r="P1205" s="73">
        <f t="shared" si="284"/>
        <v>0</v>
      </c>
      <c r="Q1205" s="73"/>
      <c r="R1205" s="73"/>
      <c r="S1205" s="71"/>
      <c r="T1205" s="71"/>
    </row>
    <row r="1206" spans="1:20" ht="26.25" x14ac:dyDescent="0.25">
      <c r="A1206" s="24" t="s">
        <v>338</v>
      </c>
      <c r="B1206" s="18" t="s">
        <v>4846</v>
      </c>
      <c r="C1206" s="9" t="s">
        <v>2239</v>
      </c>
      <c r="D1206" s="7" t="s">
        <v>1905</v>
      </c>
      <c r="E1206" s="7" t="s">
        <v>2240</v>
      </c>
      <c r="F1206" s="2">
        <v>2</v>
      </c>
      <c r="G1206" s="2">
        <f t="shared" si="282"/>
        <v>4</v>
      </c>
      <c r="H1206" s="3" t="s">
        <v>2001</v>
      </c>
      <c r="I1206" s="75"/>
      <c r="J1206" s="74"/>
      <c r="K1206" s="74"/>
      <c r="L1206" s="74"/>
      <c r="M1206" s="74"/>
      <c r="N1206" s="74"/>
      <c r="O1206" s="74">
        <f t="shared" si="283"/>
        <v>0</v>
      </c>
      <c r="P1206" s="73">
        <f t="shared" si="284"/>
        <v>0</v>
      </c>
      <c r="Q1206" s="73"/>
      <c r="R1206" s="73"/>
      <c r="S1206" s="71"/>
      <c r="T1206" s="71"/>
    </row>
    <row r="1207" spans="1:20" x14ac:dyDescent="0.25">
      <c r="A1207" s="24" t="s">
        <v>338</v>
      </c>
      <c r="B1207" s="18" t="s">
        <v>4847</v>
      </c>
      <c r="C1207" s="9" t="s">
        <v>2580</v>
      </c>
      <c r="D1207" s="7" t="s">
        <v>1905</v>
      </c>
      <c r="E1207" s="7" t="s">
        <v>2581</v>
      </c>
      <c r="F1207" s="2">
        <v>2</v>
      </c>
      <c r="G1207" s="2">
        <f t="shared" si="282"/>
        <v>4</v>
      </c>
      <c r="H1207" s="3" t="s">
        <v>2001</v>
      </c>
      <c r="I1207" s="75"/>
      <c r="J1207" s="74"/>
      <c r="K1207" s="74"/>
      <c r="L1207" s="74"/>
      <c r="M1207" s="74"/>
      <c r="N1207" s="74"/>
      <c r="O1207" s="74">
        <f t="shared" si="283"/>
        <v>0</v>
      </c>
      <c r="P1207" s="73">
        <f t="shared" si="284"/>
        <v>0</v>
      </c>
      <c r="Q1207" s="73"/>
      <c r="R1207" s="73"/>
      <c r="S1207" s="71"/>
      <c r="T1207" s="71"/>
    </row>
    <row r="1208" spans="1:20" x14ac:dyDescent="0.25">
      <c r="A1208" s="24" t="s">
        <v>338</v>
      </c>
      <c r="B1208" s="18" t="s">
        <v>4848</v>
      </c>
      <c r="C1208" s="9" t="s">
        <v>2578</v>
      </c>
      <c r="D1208" s="7" t="s">
        <v>1905</v>
      </c>
      <c r="E1208" s="7" t="s">
        <v>2579</v>
      </c>
      <c r="F1208" s="2">
        <v>2</v>
      </c>
      <c r="G1208" s="2">
        <f t="shared" si="282"/>
        <v>4</v>
      </c>
      <c r="H1208" s="3" t="s">
        <v>2001</v>
      </c>
      <c r="I1208" s="75"/>
      <c r="J1208" s="74"/>
      <c r="K1208" s="74"/>
      <c r="L1208" s="74"/>
      <c r="M1208" s="74"/>
      <c r="N1208" s="74"/>
      <c r="O1208" s="74">
        <f t="shared" si="283"/>
        <v>0</v>
      </c>
      <c r="P1208" s="73">
        <f t="shared" si="284"/>
        <v>0</v>
      </c>
      <c r="Q1208" s="73"/>
      <c r="R1208" s="73"/>
      <c r="S1208" s="71"/>
      <c r="T1208" s="71"/>
    </row>
    <row r="1209" spans="1:20" x14ac:dyDescent="0.25">
      <c r="A1209" s="24" t="s">
        <v>338</v>
      </c>
      <c r="B1209" s="18" t="s">
        <v>4849</v>
      </c>
      <c r="C1209" s="9" t="s">
        <v>2241</v>
      </c>
      <c r="D1209" s="7" t="s">
        <v>1905</v>
      </c>
      <c r="E1209" s="7" t="s">
        <v>2242</v>
      </c>
      <c r="F1209" s="2">
        <v>2</v>
      </c>
      <c r="G1209" s="2">
        <f t="shared" si="282"/>
        <v>4</v>
      </c>
      <c r="H1209" s="3" t="s">
        <v>2001</v>
      </c>
      <c r="I1209" s="75"/>
      <c r="J1209" s="74"/>
      <c r="K1209" s="74"/>
      <c r="L1209" s="74"/>
      <c r="M1209" s="74"/>
      <c r="N1209" s="74"/>
      <c r="O1209" s="74">
        <f t="shared" si="283"/>
        <v>0</v>
      </c>
      <c r="P1209" s="73">
        <f t="shared" si="284"/>
        <v>0</v>
      </c>
      <c r="Q1209" s="73"/>
      <c r="R1209" s="73"/>
      <c r="S1209" s="71"/>
      <c r="T1209" s="71"/>
    </row>
    <row r="1210" spans="1:20" x14ac:dyDescent="0.25">
      <c r="A1210" s="24" t="s">
        <v>338</v>
      </c>
      <c r="B1210" s="18" t="s">
        <v>4850</v>
      </c>
      <c r="C1210" s="9" t="s">
        <v>2243</v>
      </c>
      <c r="D1210" s="7" t="s">
        <v>1905</v>
      </c>
      <c r="E1210" s="7" t="s">
        <v>2244</v>
      </c>
      <c r="F1210" s="2">
        <v>2</v>
      </c>
      <c r="G1210" s="2">
        <f t="shared" si="282"/>
        <v>4</v>
      </c>
      <c r="H1210" s="3" t="s">
        <v>2001</v>
      </c>
      <c r="I1210" s="75"/>
      <c r="J1210" s="74"/>
      <c r="K1210" s="74"/>
      <c r="L1210" s="74"/>
      <c r="M1210" s="74"/>
      <c r="N1210" s="74"/>
      <c r="O1210" s="74">
        <f t="shared" si="283"/>
        <v>0</v>
      </c>
      <c r="P1210" s="73">
        <f t="shared" si="284"/>
        <v>0</v>
      </c>
      <c r="Q1210" s="73"/>
      <c r="R1210" s="73"/>
      <c r="S1210" s="71"/>
      <c r="T1210" s="71"/>
    </row>
    <row r="1211" spans="1:20" x14ac:dyDescent="0.25">
      <c r="A1211" s="24" t="s">
        <v>338</v>
      </c>
      <c r="B1211" s="18" t="s">
        <v>4851</v>
      </c>
      <c r="C1211" s="2" t="s">
        <v>2245</v>
      </c>
      <c r="D1211" s="7" t="s">
        <v>1905</v>
      </c>
      <c r="E1211" s="3" t="s">
        <v>2246</v>
      </c>
      <c r="F1211" s="2">
        <v>2</v>
      </c>
      <c r="G1211" s="2">
        <f t="shared" si="282"/>
        <v>4</v>
      </c>
      <c r="H1211" s="3" t="s">
        <v>2001</v>
      </c>
      <c r="I1211" s="75"/>
      <c r="J1211" s="74"/>
      <c r="K1211" s="74"/>
      <c r="L1211" s="74"/>
      <c r="M1211" s="74"/>
      <c r="N1211" s="74"/>
      <c r="O1211" s="74">
        <f t="shared" si="283"/>
        <v>0</v>
      </c>
      <c r="P1211" s="73">
        <f t="shared" si="284"/>
        <v>0</v>
      </c>
      <c r="Q1211" s="73"/>
      <c r="R1211" s="73"/>
      <c r="S1211" s="71"/>
      <c r="T1211" s="71"/>
    </row>
    <row r="1212" spans="1:20" ht="26.25" x14ac:dyDescent="0.25">
      <c r="A1212" s="24" t="s">
        <v>338</v>
      </c>
      <c r="B1212" s="18" t="s">
        <v>4852</v>
      </c>
      <c r="C1212" s="2" t="s">
        <v>2247</v>
      </c>
      <c r="D1212" s="7" t="s">
        <v>1905</v>
      </c>
      <c r="E1212" s="3" t="s">
        <v>2248</v>
      </c>
      <c r="F1212" s="2">
        <v>2</v>
      </c>
      <c r="G1212" s="2">
        <f t="shared" si="282"/>
        <v>4</v>
      </c>
      <c r="H1212" s="3" t="s">
        <v>2001</v>
      </c>
      <c r="I1212" s="75"/>
      <c r="J1212" s="74"/>
      <c r="K1212" s="74"/>
      <c r="L1212" s="74"/>
      <c r="M1212" s="74"/>
      <c r="N1212" s="74"/>
      <c r="O1212" s="74">
        <f t="shared" si="283"/>
        <v>0</v>
      </c>
      <c r="P1212" s="73">
        <f t="shared" si="284"/>
        <v>0</v>
      </c>
      <c r="Q1212" s="73"/>
      <c r="R1212" s="73"/>
      <c r="S1212" s="71"/>
      <c r="T1212" s="71"/>
    </row>
    <row r="1213" spans="1:20" x14ac:dyDescent="0.25">
      <c r="A1213" s="24" t="s">
        <v>338</v>
      </c>
      <c r="B1213" s="18" t="s">
        <v>4853</v>
      </c>
      <c r="C1213" s="2" t="s">
        <v>2249</v>
      </c>
      <c r="D1213" s="7" t="s">
        <v>1905</v>
      </c>
      <c r="E1213" s="3" t="s">
        <v>2250</v>
      </c>
      <c r="F1213" s="2">
        <v>2</v>
      </c>
      <c r="G1213" s="2">
        <f t="shared" si="282"/>
        <v>4</v>
      </c>
      <c r="H1213" s="3" t="s">
        <v>2001</v>
      </c>
      <c r="I1213" s="75"/>
      <c r="J1213" s="74"/>
      <c r="K1213" s="74"/>
      <c r="L1213" s="74"/>
      <c r="M1213" s="74"/>
      <c r="N1213" s="74"/>
      <c r="O1213" s="74">
        <f t="shared" si="283"/>
        <v>0</v>
      </c>
      <c r="P1213" s="73">
        <f t="shared" si="284"/>
        <v>0</v>
      </c>
      <c r="Q1213" s="73"/>
      <c r="R1213" s="73"/>
      <c r="S1213" s="71"/>
      <c r="T1213" s="71"/>
    </row>
    <row r="1214" spans="1:20" x14ac:dyDescent="0.25">
      <c r="A1214" s="24" t="s">
        <v>338</v>
      </c>
      <c r="B1214" s="18" t="s">
        <v>4854</v>
      </c>
      <c r="C1214" s="2" t="s">
        <v>2251</v>
      </c>
      <c r="D1214" s="7" t="s">
        <v>1905</v>
      </c>
      <c r="E1214" s="3" t="s">
        <v>2252</v>
      </c>
      <c r="F1214" s="2">
        <v>2</v>
      </c>
      <c r="G1214" s="2">
        <f t="shared" si="282"/>
        <v>4</v>
      </c>
      <c r="H1214" s="3" t="s">
        <v>2001</v>
      </c>
      <c r="I1214" s="75"/>
      <c r="J1214" s="74"/>
      <c r="K1214" s="74"/>
      <c r="L1214" s="74"/>
      <c r="M1214" s="74"/>
      <c r="N1214" s="74"/>
      <c r="O1214" s="74">
        <f t="shared" si="283"/>
        <v>0</v>
      </c>
      <c r="P1214" s="73">
        <f t="shared" si="284"/>
        <v>0</v>
      </c>
      <c r="Q1214" s="73"/>
      <c r="R1214" s="73"/>
      <c r="S1214" s="71"/>
      <c r="T1214" s="71"/>
    </row>
    <row r="1215" spans="1:20" x14ac:dyDescent="0.25">
      <c r="A1215" s="24" t="s">
        <v>338</v>
      </c>
      <c r="B1215" s="18" t="s">
        <v>4855</v>
      </c>
      <c r="C1215" s="2">
        <v>4150309</v>
      </c>
      <c r="D1215" s="7" t="s">
        <v>1905</v>
      </c>
      <c r="E1215" s="3" t="s">
        <v>2254</v>
      </c>
      <c r="F1215" s="2">
        <v>2</v>
      </c>
      <c r="G1215" s="2">
        <f t="shared" si="282"/>
        <v>4</v>
      </c>
      <c r="H1215" s="3" t="s">
        <v>2001</v>
      </c>
      <c r="I1215" s="75"/>
      <c r="J1215" s="74"/>
      <c r="K1215" s="74"/>
      <c r="L1215" s="74"/>
      <c r="M1215" s="74"/>
      <c r="N1215" s="74"/>
      <c r="O1215" s="74">
        <f t="shared" si="283"/>
        <v>0</v>
      </c>
      <c r="P1215" s="73">
        <f t="shared" si="284"/>
        <v>0</v>
      </c>
      <c r="Q1215" s="73"/>
      <c r="R1215" s="73"/>
      <c r="S1215" s="71"/>
      <c r="T1215" s="71"/>
    </row>
    <row r="1216" spans="1:20" x14ac:dyDescent="0.25">
      <c r="A1216" s="24" t="s">
        <v>338</v>
      </c>
      <c r="B1216" s="18" t="s">
        <v>4856</v>
      </c>
      <c r="C1216" s="2">
        <v>4310682</v>
      </c>
      <c r="D1216" s="7" t="s">
        <v>1905</v>
      </c>
      <c r="E1216" s="3" t="s">
        <v>2255</v>
      </c>
      <c r="F1216" s="2">
        <v>2</v>
      </c>
      <c r="G1216" s="2">
        <f t="shared" si="282"/>
        <v>4</v>
      </c>
      <c r="H1216" s="3" t="s">
        <v>2001</v>
      </c>
      <c r="I1216" s="75"/>
      <c r="J1216" s="74"/>
      <c r="K1216" s="74"/>
      <c r="L1216" s="74"/>
      <c r="M1216" s="74"/>
      <c r="N1216" s="74"/>
      <c r="O1216" s="74">
        <f t="shared" si="283"/>
        <v>0</v>
      </c>
      <c r="P1216" s="73">
        <f t="shared" si="284"/>
        <v>0</v>
      </c>
      <c r="Q1216" s="73"/>
      <c r="R1216" s="73"/>
      <c r="S1216" s="71"/>
      <c r="T1216" s="71"/>
    </row>
    <row r="1217" spans="1:20" x14ac:dyDescent="0.25">
      <c r="A1217" s="24" t="s">
        <v>338</v>
      </c>
      <c r="B1217" s="18" t="s">
        <v>4857</v>
      </c>
      <c r="C1217" s="2">
        <v>4310683</v>
      </c>
      <c r="D1217" s="7" t="s">
        <v>1905</v>
      </c>
      <c r="E1217" s="3" t="s">
        <v>2256</v>
      </c>
      <c r="F1217" s="2">
        <v>2</v>
      </c>
      <c r="G1217" s="2">
        <f t="shared" si="282"/>
        <v>4</v>
      </c>
      <c r="H1217" s="3" t="s">
        <v>2001</v>
      </c>
      <c r="I1217" s="75"/>
      <c r="J1217" s="74"/>
      <c r="K1217" s="74"/>
      <c r="L1217" s="74"/>
      <c r="M1217" s="74"/>
      <c r="N1217" s="74"/>
      <c r="O1217" s="74">
        <f t="shared" si="283"/>
        <v>0</v>
      </c>
      <c r="P1217" s="73">
        <f t="shared" si="284"/>
        <v>0</v>
      </c>
      <c r="Q1217" s="73"/>
      <c r="R1217" s="73"/>
      <c r="S1217" s="71"/>
      <c r="T1217" s="71"/>
    </row>
    <row r="1218" spans="1:20" x14ac:dyDescent="0.25">
      <c r="A1218" s="24" t="s">
        <v>338</v>
      </c>
      <c r="B1218" s="18" t="s">
        <v>4858</v>
      </c>
      <c r="C1218" s="2">
        <v>4310684</v>
      </c>
      <c r="D1218" s="7" t="s">
        <v>1905</v>
      </c>
      <c r="E1218" s="3" t="s">
        <v>2257</v>
      </c>
      <c r="F1218" s="2">
        <v>2</v>
      </c>
      <c r="G1218" s="2">
        <f t="shared" si="282"/>
        <v>4</v>
      </c>
      <c r="H1218" s="3" t="s">
        <v>2001</v>
      </c>
      <c r="I1218" s="75"/>
      <c r="J1218" s="74"/>
      <c r="K1218" s="74"/>
      <c r="L1218" s="74"/>
      <c r="M1218" s="74"/>
      <c r="N1218" s="74"/>
      <c r="O1218" s="74">
        <f t="shared" si="283"/>
        <v>0</v>
      </c>
      <c r="P1218" s="73">
        <f t="shared" si="284"/>
        <v>0</v>
      </c>
      <c r="Q1218" s="73"/>
      <c r="R1218" s="73"/>
      <c r="S1218" s="71"/>
      <c r="T1218" s="71"/>
    </row>
    <row r="1219" spans="1:20" ht="26.25" x14ac:dyDescent="0.25">
      <c r="A1219" s="24" t="s">
        <v>338</v>
      </c>
      <c r="B1219" s="18" t="s">
        <v>4859</v>
      </c>
      <c r="C1219" s="2">
        <v>303215</v>
      </c>
      <c r="D1219" s="7" t="s">
        <v>1905</v>
      </c>
      <c r="E1219" s="3" t="s">
        <v>2258</v>
      </c>
      <c r="F1219" s="2">
        <v>2</v>
      </c>
      <c r="G1219" s="2">
        <f t="shared" si="282"/>
        <v>4</v>
      </c>
      <c r="H1219" s="3" t="s">
        <v>2001</v>
      </c>
      <c r="I1219" s="75"/>
      <c r="J1219" s="74"/>
      <c r="K1219" s="74"/>
      <c r="L1219" s="74"/>
      <c r="M1219" s="74"/>
      <c r="N1219" s="74"/>
      <c r="O1219" s="74">
        <f t="shared" si="283"/>
        <v>0</v>
      </c>
      <c r="P1219" s="73">
        <f t="shared" si="284"/>
        <v>0</v>
      </c>
      <c r="Q1219" s="73"/>
      <c r="R1219" s="73"/>
      <c r="S1219" s="71"/>
      <c r="T1219" s="71"/>
    </row>
    <row r="1220" spans="1:20" x14ac:dyDescent="0.25">
      <c r="A1220" s="24" t="s">
        <v>338</v>
      </c>
      <c r="B1220" s="18" t="s">
        <v>4860</v>
      </c>
      <c r="C1220" s="2">
        <v>360120</v>
      </c>
      <c r="D1220" s="7" t="s">
        <v>1905</v>
      </c>
      <c r="E1220" s="3" t="s">
        <v>2259</v>
      </c>
      <c r="F1220" s="2">
        <v>2</v>
      </c>
      <c r="G1220" s="2">
        <f t="shared" si="282"/>
        <v>4</v>
      </c>
      <c r="H1220" s="3" t="s">
        <v>2001</v>
      </c>
      <c r="I1220" s="75"/>
      <c r="J1220" s="74"/>
      <c r="K1220" s="74"/>
      <c r="L1220" s="74"/>
      <c r="M1220" s="74"/>
      <c r="N1220" s="74"/>
      <c r="O1220" s="74">
        <f t="shared" si="283"/>
        <v>0</v>
      </c>
      <c r="P1220" s="73">
        <f t="shared" si="284"/>
        <v>0</v>
      </c>
      <c r="Q1220" s="73"/>
      <c r="R1220" s="73"/>
      <c r="S1220" s="71"/>
      <c r="T1220" s="71"/>
    </row>
    <row r="1221" spans="1:20" x14ac:dyDescent="0.25">
      <c r="A1221" s="24" t="s">
        <v>338</v>
      </c>
      <c r="B1221" s="18" t="s">
        <v>4861</v>
      </c>
      <c r="C1221" s="2">
        <v>56518250</v>
      </c>
      <c r="D1221" s="7" t="s">
        <v>1905</v>
      </c>
      <c r="E1221" s="3" t="s">
        <v>2253</v>
      </c>
      <c r="F1221" s="2">
        <v>2</v>
      </c>
      <c r="G1221" s="2">
        <f t="shared" si="282"/>
        <v>4</v>
      </c>
      <c r="H1221" s="3" t="s">
        <v>2001</v>
      </c>
      <c r="I1221" s="75"/>
      <c r="J1221" s="74"/>
      <c r="K1221" s="74"/>
      <c r="L1221" s="74"/>
      <c r="M1221" s="74"/>
      <c r="N1221" s="74"/>
      <c r="O1221" s="74">
        <f t="shared" si="283"/>
        <v>0</v>
      </c>
      <c r="P1221" s="73">
        <f t="shared" si="284"/>
        <v>0</v>
      </c>
      <c r="Q1221" s="73"/>
      <c r="R1221" s="73"/>
      <c r="S1221" s="71"/>
      <c r="T1221" s="71"/>
    </row>
    <row r="1222" spans="1:20" x14ac:dyDescent="0.25">
      <c r="A1222" s="24" t="s">
        <v>338</v>
      </c>
      <c r="B1222" s="18" t="s">
        <v>4862</v>
      </c>
      <c r="C1222" s="2">
        <v>18844</v>
      </c>
      <c r="D1222" s="7" t="s">
        <v>1905</v>
      </c>
      <c r="E1222" s="3" t="s">
        <v>2260</v>
      </c>
      <c r="F1222" s="2">
        <v>2</v>
      </c>
      <c r="G1222" s="2">
        <f t="shared" si="282"/>
        <v>4</v>
      </c>
      <c r="H1222" s="3" t="s">
        <v>2001</v>
      </c>
      <c r="I1222" s="75"/>
      <c r="J1222" s="74"/>
      <c r="K1222" s="74"/>
      <c r="L1222" s="74"/>
      <c r="M1222" s="74"/>
      <c r="N1222" s="74"/>
      <c r="O1222" s="74">
        <f t="shared" si="283"/>
        <v>0</v>
      </c>
      <c r="P1222" s="73">
        <f t="shared" si="284"/>
        <v>0</v>
      </c>
      <c r="Q1222" s="73"/>
      <c r="R1222" s="73"/>
      <c r="S1222" s="71"/>
      <c r="T1222" s="71"/>
    </row>
    <row r="1223" spans="1:20" x14ac:dyDescent="0.25">
      <c r="A1223" s="24" t="s">
        <v>338</v>
      </c>
      <c r="B1223" s="18" t="s">
        <v>4863</v>
      </c>
      <c r="C1223" s="2">
        <v>15393</v>
      </c>
      <c r="D1223" s="7" t="s">
        <v>1905</v>
      </c>
      <c r="E1223" s="3" t="s">
        <v>2261</v>
      </c>
      <c r="F1223" s="2">
        <v>2</v>
      </c>
      <c r="G1223" s="2">
        <f t="shared" si="282"/>
        <v>4</v>
      </c>
      <c r="H1223" s="3" t="s">
        <v>2001</v>
      </c>
      <c r="I1223" s="75"/>
      <c r="J1223" s="74"/>
      <c r="K1223" s="74"/>
      <c r="L1223" s="74"/>
      <c r="M1223" s="74"/>
      <c r="N1223" s="74"/>
      <c r="O1223" s="74">
        <f t="shared" si="283"/>
        <v>0</v>
      </c>
      <c r="P1223" s="73">
        <f t="shared" si="284"/>
        <v>0</v>
      </c>
      <c r="Q1223" s="73"/>
      <c r="R1223" s="73"/>
      <c r="S1223" s="71"/>
      <c r="T1223" s="71"/>
    </row>
    <row r="1224" spans="1:20" x14ac:dyDescent="0.25">
      <c r="A1224" s="24" t="s">
        <v>338</v>
      </c>
      <c r="B1224" s="18" t="s">
        <v>4864</v>
      </c>
      <c r="C1224" s="2">
        <v>16807</v>
      </c>
      <c r="D1224" s="7" t="s">
        <v>1905</v>
      </c>
      <c r="E1224" s="3" t="s">
        <v>2262</v>
      </c>
      <c r="F1224" s="2">
        <v>2</v>
      </c>
      <c r="G1224" s="2">
        <f t="shared" si="282"/>
        <v>4</v>
      </c>
      <c r="H1224" s="3" t="s">
        <v>2001</v>
      </c>
      <c r="I1224" s="75"/>
      <c r="J1224" s="74"/>
      <c r="K1224" s="74"/>
      <c r="L1224" s="74"/>
      <c r="M1224" s="74"/>
      <c r="N1224" s="74"/>
      <c r="O1224" s="74">
        <f t="shared" si="283"/>
        <v>0</v>
      </c>
      <c r="P1224" s="73">
        <f t="shared" si="284"/>
        <v>0</v>
      </c>
      <c r="Q1224" s="73"/>
      <c r="R1224" s="73"/>
      <c r="S1224" s="71"/>
      <c r="T1224" s="71"/>
    </row>
    <row r="1225" spans="1:20" x14ac:dyDescent="0.25">
      <c r="A1225" s="24" t="s">
        <v>338</v>
      </c>
      <c r="B1225" s="18" t="s">
        <v>4865</v>
      </c>
      <c r="C1225" s="2">
        <v>14140</v>
      </c>
      <c r="D1225" s="7" t="s">
        <v>1905</v>
      </c>
      <c r="E1225" s="3" t="s">
        <v>2263</v>
      </c>
      <c r="F1225" s="2">
        <v>2</v>
      </c>
      <c r="G1225" s="2">
        <f t="shared" si="282"/>
        <v>4</v>
      </c>
      <c r="H1225" s="3" t="s">
        <v>2001</v>
      </c>
      <c r="I1225" s="75"/>
      <c r="J1225" s="74"/>
      <c r="K1225" s="74"/>
      <c r="L1225" s="74"/>
      <c r="M1225" s="74"/>
      <c r="N1225" s="74"/>
      <c r="O1225" s="74">
        <f t="shared" si="283"/>
        <v>0</v>
      </c>
      <c r="P1225" s="73">
        <f t="shared" si="284"/>
        <v>0</v>
      </c>
      <c r="Q1225" s="73"/>
      <c r="R1225" s="73"/>
      <c r="S1225" s="71"/>
      <c r="T1225" s="71"/>
    </row>
    <row r="1226" spans="1:20" x14ac:dyDescent="0.25">
      <c r="A1226" s="24" t="s">
        <v>338</v>
      </c>
      <c r="B1226" s="18" t="s">
        <v>4866</v>
      </c>
      <c r="C1226" s="2">
        <v>18522</v>
      </c>
      <c r="D1226" s="7" t="s">
        <v>1905</v>
      </c>
      <c r="E1226" s="3" t="s">
        <v>2264</v>
      </c>
      <c r="F1226" s="2">
        <v>2</v>
      </c>
      <c r="G1226" s="2">
        <f t="shared" si="282"/>
        <v>4</v>
      </c>
      <c r="H1226" s="3" t="s">
        <v>2001</v>
      </c>
      <c r="I1226" s="75"/>
      <c r="J1226" s="74"/>
      <c r="K1226" s="74"/>
      <c r="L1226" s="74"/>
      <c r="M1226" s="74"/>
      <c r="N1226" s="74"/>
      <c r="O1226" s="74">
        <f t="shared" si="283"/>
        <v>0</v>
      </c>
      <c r="P1226" s="73">
        <f t="shared" si="284"/>
        <v>0</v>
      </c>
      <c r="Q1226" s="73"/>
      <c r="R1226" s="73"/>
      <c r="S1226" s="71"/>
      <c r="T1226" s="71"/>
    </row>
    <row r="1227" spans="1:20" x14ac:dyDescent="0.25">
      <c r="A1227" s="24" t="s">
        <v>338</v>
      </c>
      <c r="B1227" s="18" t="s">
        <v>4867</v>
      </c>
      <c r="C1227" s="2">
        <v>14315</v>
      </c>
      <c r="D1227" s="7" t="s">
        <v>1905</v>
      </c>
      <c r="E1227" s="3" t="s">
        <v>2265</v>
      </c>
      <c r="F1227" s="2">
        <v>2</v>
      </c>
      <c r="G1227" s="2">
        <f t="shared" si="282"/>
        <v>4</v>
      </c>
      <c r="H1227" s="3" t="s">
        <v>2001</v>
      </c>
      <c r="I1227" s="75"/>
      <c r="J1227" s="74"/>
      <c r="K1227" s="74"/>
      <c r="L1227" s="74"/>
      <c r="M1227" s="74"/>
      <c r="N1227" s="74"/>
      <c r="O1227" s="74">
        <f t="shared" si="283"/>
        <v>0</v>
      </c>
      <c r="P1227" s="73">
        <f t="shared" si="284"/>
        <v>0</v>
      </c>
      <c r="Q1227" s="73"/>
      <c r="R1227" s="73"/>
      <c r="S1227" s="71"/>
      <c r="T1227" s="71"/>
    </row>
    <row r="1228" spans="1:20" x14ac:dyDescent="0.25">
      <c r="A1228" s="24" t="s">
        <v>338</v>
      </c>
      <c r="B1228" s="18" t="s">
        <v>4868</v>
      </c>
      <c r="C1228" s="2">
        <v>18494</v>
      </c>
      <c r="D1228" s="7" t="s">
        <v>1905</v>
      </c>
      <c r="E1228" s="3" t="s">
        <v>2266</v>
      </c>
      <c r="F1228" s="2">
        <v>2</v>
      </c>
      <c r="G1228" s="2">
        <f t="shared" si="282"/>
        <v>4</v>
      </c>
      <c r="H1228" s="3" t="s">
        <v>2001</v>
      </c>
      <c r="I1228" s="75"/>
      <c r="J1228" s="74"/>
      <c r="K1228" s="74"/>
      <c r="L1228" s="74"/>
      <c r="M1228" s="74"/>
      <c r="N1228" s="74"/>
      <c r="O1228" s="74">
        <f t="shared" si="283"/>
        <v>0</v>
      </c>
      <c r="P1228" s="73">
        <f t="shared" si="284"/>
        <v>0</v>
      </c>
      <c r="Q1228" s="73"/>
      <c r="R1228" s="73"/>
      <c r="S1228" s="71"/>
      <c r="T1228" s="71"/>
    </row>
    <row r="1229" spans="1:20" x14ac:dyDescent="0.25">
      <c r="A1229" s="24" t="s">
        <v>338</v>
      </c>
      <c r="B1229" s="18" t="s">
        <v>4869</v>
      </c>
      <c r="C1229" s="2">
        <v>15274</v>
      </c>
      <c r="D1229" s="7" t="s">
        <v>1905</v>
      </c>
      <c r="E1229" s="3" t="s">
        <v>2267</v>
      </c>
      <c r="F1229" s="2">
        <v>2</v>
      </c>
      <c r="G1229" s="2">
        <f t="shared" si="282"/>
        <v>4</v>
      </c>
      <c r="H1229" s="3" t="s">
        <v>2001</v>
      </c>
      <c r="I1229" s="75"/>
      <c r="J1229" s="74"/>
      <c r="K1229" s="74"/>
      <c r="L1229" s="74"/>
      <c r="M1229" s="74"/>
      <c r="N1229" s="74"/>
      <c r="O1229" s="74">
        <f t="shared" si="283"/>
        <v>0</v>
      </c>
      <c r="P1229" s="73">
        <f t="shared" si="284"/>
        <v>0</v>
      </c>
      <c r="Q1229" s="73"/>
      <c r="R1229" s="73"/>
      <c r="S1229" s="71"/>
      <c r="T1229" s="71"/>
    </row>
    <row r="1230" spans="1:20" x14ac:dyDescent="0.25">
      <c r="A1230" s="24" t="s">
        <v>338</v>
      </c>
      <c r="B1230" s="18" t="s">
        <v>4870</v>
      </c>
      <c r="C1230" s="2" t="s">
        <v>2268</v>
      </c>
      <c r="D1230" s="7" t="s">
        <v>1905</v>
      </c>
      <c r="E1230" s="3" t="s">
        <v>2269</v>
      </c>
      <c r="F1230" s="2">
        <v>2</v>
      </c>
      <c r="G1230" s="2">
        <f t="shared" si="282"/>
        <v>4</v>
      </c>
      <c r="H1230" s="3" t="s">
        <v>2001</v>
      </c>
      <c r="I1230" s="75"/>
      <c r="J1230" s="74"/>
      <c r="K1230" s="74"/>
      <c r="L1230" s="74"/>
      <c r="M1230" s="74"/>
      <c r="N1230" s="74"/>
      <c r="O1230" s="74">
        <f t="shared" si="283"/>
        <v>0</v>
      </c>
      <c r="P1230" s="73">
        <f t="shared" si="284"/>
        <v>0</v>
      </c>
      <c r="Q1230" s="73"/>
      <c r="R1230" s="73"/>
      <c r="S1230" s="71"/>
      <c r="T1230" s="71"/>
    </row>
    <row r="1231" spans="1:20" x14ac:dyDescent="0.25">
      <c r="A1231" s="24" t="s">
        <v>338</v>
      </c>
      <c r="B1231" s="18" t="s">
        <v>4871</v>
      </c>
      <c r="C1231" s="2" t="s">
        <v>2270</v>
      </c>
      <c r="D1231" s="7" t="s">
        <v>1905</v>
      </c>
      <c r="E1231" s="3" t="s">
        <v>2271</v>
      </c>
      <c r="F1231" s="2">
        <v>2</v>
      </c>
      <c r="G1231" s="2">
        <f t="shared" si="282"/>
        <v>4</v>
      </c>
      <c r="H1231" s="3" t="s">
        <v>2001</v>
      </c>
      <c r="I1231" s="75"/>
      <c r="J1231" s="74"/>
      <c r="K1231" s="74"/>
      <c r="L1231" s="74"/>
      <c r="M1231" s="74"/>
      <c r="N1231" s="74"/>
      <c r="O1231" s="74">
        <f t="shared" si="283"/>
        <v>0</v>
      </c>
      <c r="P1231" s="73">
        <f t="shared" si="284"/>
        <v>0</v>
      </c>
      <c r="Q1231" s="73"/>
      <c r="R1231" s="73"/>
      <c r="S1231" s="71"/>
      <c r="T1231" s="71"/>
    </row>
    <row r="1232" spans="1:20" x14ac:dyDescent="0.25">
      <c r="A1232" s="24" t="s">
        <v>338</v>
      </c>
      <c r="B1232" s="18" t="s">
        <v>4872</v>
      </c>
      <c r="C1232" s="2" t="s">
        <v>2272</v>
      </c>
      <c r="D1232" s="7" t="s">
        <v>1905</v>
      </c>
      <c r="E1232" s="3" t="s">
        <v>2273</v>
      </c>
      <c r="F1232" s="2">
        <v>2</v>
      </c>
      <c r="G1232" s="2">
        <f t="shared" si="282"/>
        <v>4</v>
      </c>
      <c r="H1232" s="3" t="s">
        <v>2001</v>
      </c>
      <c r="I1232" s="75"/>
      <c r="J1232" s="74"/>
      <c r="K1232" s="74"/>
      <c r="L1232" s="74"/>
      <c r="M1232" s="74"/>
      <c r="N1232" s="74"/>
      <c r="O1232" s="74">
        <f t="shared" si="283"/>
        <v>0</v>
      </c>
      <c r="P1232" s="73">
        <f t="shared" si="284"/>
        <v>0</v>
      </c>
      <c r="Q1232" s="73"/>
      <c r="R1232" s="73"/>
      <c r="S1232" s="71"/>
      <c r="T1232" s="71"/>
    </row>
    <row r="1233" spans="1:20" ht="26.25" x14ac:dyDescent="0.25">
      <c r="A1233" s="24" t="s">
        <v>338</v>
      </c>
      <c r="B1233" s="18" t="s">
        <v>4873</v>
      </c>
      <c r="C1233" s="2" t="s">
        <v>2274</v>
      </c>
      <c r="D1233" s="7" t="s">
        <v>1905</v>
      </c>
      <c r="E1233" s="3" t="s">
        <v>2275</v>
      </c>
      <c r="F1233" s="2">
        <v>2</v>
      </c>
      <c r="G1233" s="2">
        <f t="shared" si="282"/>
        <v>4</v>
      </c>
      <c r="H1233" s="3" t="s">
        <v>2001</v>
      </c>
      <c r="I1233" s="75"/>
      <c r="J1233" s="74"/>
      <c r="K1233" s="74"/>
      <c r="L1233" s="74"/>
      <c r="M1233" s="74"/>
      <c r="N1233" s="74"/>
      <c r="O1233" s="74">
        <f t="shared" si="283"/>
        <v>0</v>
      </c>
      <c r="P1233" s="73">
        <f t="shared" si="284"/>
        <v>0</v>
      </c>
      <c r="Q1233" s="73"/>
      <c r="R1233" s="73"/>
      <c r="S1233" s="71"/>
      <c r="T1233" s="71"/>
    </row>
    <row r="1234" spans="1:20" ht="26.25" x14ac:dyDescent="0.25">
      <c r="A1234" s="24" t="s">
        <v>338</v>
      </c>
      <c r="B1234" s="18" t="s">
        <v>4874</v>
      </c>
      <c r="C1234" s="2" t="s">
        <v>2276</v>
      </c>
      <c r="D1234" s="7" t="s">
        <v>1905</v>
      </c>
      <c r="E1234" s="3" t="s">
        <v>2277</v>
      </c>
      <c r="F1234" s="2">
        <v>2</v>
      </c>
      <c r="G1234" s="2">
        <f t="shared" si="282"/>
        <v>4</v>
      </c>
      <c r="H1234" s="3" t="s">
        <v>2001</v>
      </c>
      <c r="I1234" s="75"/>
      <c r="J1234" s="74"/>
      <c r="K1234" s="74"/>
      <c r="L1234" s="74"/>
      <c r="M1234" s="74"/>
      <c r="N1234" s="74"/>
      <c r="O1234" s="74">
        <f t="shared" si="283"/>
        <v>0</v>
      </c>
      <c r="P1234" s="73">
        <f t="shared" si="284"/>
        <v>0</v>
      </c>
      <c r="Q1234" s="73"/>
      <c r="R1234" s="73"/>
      <c r="S1234" s="71"/>
      <c r="T1234" s="71"/>
    </row>
    <row r="1235" spans="1:20" x14ac:dyDescent="0.25">
      <c r="A1235" s="24" t="s">
        <v>338</v>
      </c>
      <c r="B1235" s="18" t="s">
        <v>4875</v>
      </c>
      <c r="C1235" s="2" t="s">
        <v>2278</v>
      </c>
      <c r="D1235" s="7" t="s">
        <v>1905</v>
      </c>
      <c r="E1235" s="3" t="s">
        <v>2279</v>
      </c>
      <c r="F1235" s="2">
        <v>2</v>
      </c>
      <c r="G1235" s="2">
        <f t="shared" ref="G1235:G1238" si="285">F1235*2</f>
        <v>4</v>
      </c>
      <c r="H1235" s="3" t="s">
        <v>2001</v>
      </c>
      <c r="I1235" s="75"/>
      <c r="J1235" s="74"/>
      <c r="K1235" s="74"/>
      <c r="L1235" s="74"/>
      <c r="M1235" s="74"/>
      <c r="N1235" s="74"/>
      <c r="O1235" s="74">
        <f t="shared" ref="O1235:O1238" si="286">G1235*J1235</f>
        <v>0</v>
      </c>
      <c r="P1235" s="73">
        <f t="shared" ref="P1235:P1238" si="287">L1235*G1235</f>
        <v>0</v>
      </c>
      <c r="Q1235" s="73"/>
      <c r="R1235" s="73"/>
      <c r="S1235" s="71"/>
      <c r="T1235" s="71"/>
    </row>
    <row r="1236" spans="1:20" x14ac:dyDescent="0.25">
      <c r="A1236" s="24" t="s">
        <v>338</v>
      </c>
      <c r="B1236" s="18" t="s">
        <v>4876</v>
      </c>
      <c r="C1236" s="2">
        <v>83351</v>
      </c>
      <c r="D1236" s="7" t="s">
        <v>1905</v>
      </c>
      <c r="E1236" s="3" t="s">
        <v>2280</v>
      </c>
      <c r="F1236" s="2">
        <v>2</v>
      </c>
      <c r="G1236" s="2">
        <f t="shared" si="285"/>
        <v>4</v>
      </c>
      <c r="H1236" s="3" t="s">
        <v>2001</v>
      </c>
      <c r="I1236" s="75"/>
      <c r="J1236" s="74"/>
      <c r="K1236" s="74"/>
      <c r="L1236" s="74"/>
      <c r="M1236" s="74"/>
      <c r="N1236" s="74"/>
      <c r="O1236" s="74">
        <f t="shared" si="286"/>
        <v>0</v>
      </c>
      <c r="P1236" s="73">
        <f t="shared" si="287"/>
        <v>0</v>
      </c>
      <c r="Q1236" s="73"/>
      <c r="R1236" s="73"/>
      <c r="S1236" s="71"/>
      <c r="T1236" s="71"/>
    </row>
    <row r="1237" spans="1:20" ht="26.25" x14ac:dyDescent="0.25">
      <c r="A1237" s="24" t="s">
        <v>338</v>
      </c>
      <c r="B1237" s="18" t="s">
        <v>4877</v>
      </c>
      <c r="C1237" s="2" t="s">
        <v>2281</v>
      </c>
      <c r="D1237" s="7" t="s">
        <v>1905</v>
      </c>
      <c r="E1237" s="3" t="s">
        <v>2282</v>
      </c>
      <c r="F1237" s="2">
        <v>2</v>
      </c>
      <c r="G1237" s="2">
        <f t="shared" si="285"/>
        <v>4</v>
      </c>
      <c r="H1237" s="3" t="s">
        <v>2001</v>
      </c>
      <c r="I1237" s="75"/>
      <c r="J1237" s="74"/>
      <c r="K1237" s="74"/>
      <c r="L1237" s="74"/>
      <c r="M1237" s="74"/>
      <c r="N1237" s="74"/>
      <c r="O1237" s="74">
        <f t="shared" si="286"/>
        <v>0</v>
      </c>
      <c r="P1237" s="73">
        <f t="shared" si="287"/>
        <v>0</v>
      </c>
      <c r="Q1237" s="73"/>
      <c r="R1237" s="73"/>
      <c r="S1237" s="71"/>
      <c r="T1237" s="71"/>
    </row>
    <row r="1238" spans="1:20" x14ac:dyDescent="0.25">
      <c r="A1238" s="24" t="s">
        <v>338</v>
      </c>
      <c r="B1238" s="18" t="s">
        <v>4878</v>
      </c>
      <c r="C1238" s="2" t="s">
        <v>2283</v>
      </c>
      <c r="D1238" s="7" t="s">
        <v>1905</v>
      </c>
      <c r="E1238" s="3" t="s">
        <v>2284</v>
      </c>
      <c r="F1238" s="2">
        <v>2</v>
      </c>
      <c r="G1238" s="2">
        <f t="shared" si="285"/>
        <v>4</v>
      </c>
      <c r="H1238" s="3" t="s">
        <v>2001</v>
      </c>
      <c r="I1238" s="75"/>
      <c r="J1238" s="74"/>
      <c r="K1238" s="74"/>
      <c r="L1238" s="74"/>
      <c r="M1238" s="74"/>
      <c r="N1238" s="74"/>
      <c r="O1238" s="74">
        <f t="shared" si="286"/>
        <v>0</v>
      </c>
      <c r="P1238" s="73">
        <f t="shared" si="287"/>
        <v>0</v>
      </c>
      <c r="Q1238" s="73"/>
      <c r="R1238" s="73"/>
      <c r="S1238" s="71"/>
      <c r="T1238" s="71"/>
    </row>
    <row r="1239" spans="1:20" x14ac:dyDescent="0.25">
      <c r="A1239" s="23" t="s">
        <v>338</v>
      </c>
      <c r="B1239" s="19"/>
      <c r="C1239" s="4"/>
      <c r="D1239" s="5"/>
      <c r="E1239" s="6" t="s">
        <v>2322</v>
      </c>
      <c r="F1239" s="10"/>
      <c r="G1239" s="42"/>
      <c r="H1239" s="11"/>
      <c r="I1239" s="79"/>
      <c r="J1239" s="68"/>
      <c r="K1239" s="68"/>
      <c r="L1239" s="69"/>
      <c r="M1239" s="69"/>
      <c r="N1239" s="69"/>
      <c r="O1239" s="70">
        <f>SUM(O1171:O1238)</f>
        <v>0</v>
      </c>
      <c r="P1239" s="70">
        <f>SUM(P1171:P1238)</f>
        <v>0</v>
      </c>
      <c r="Q1239" s="69"/>
      <c r="R1239" s="69"/>
      <c r="S1239" s="67"/>
      <c r="T1239" s="67"/>
    </row>
    <row r="1240" spans="1:20" ht="26.25" x14ac:dyDescent="0.25">
      <c r="A1240" s="24" t="s">
        <v>4653</v>
      </c>
      <c r="B1240" s="18" t="s">
        <v>4879</v>
      </c>
      <c r="C1240" s="2" t="s">
        <v>1204</v>
      </c>
      <c r="D1240" s="7" t="s">
        <v>1838</v>
      </c>
      <c r="E1240" s="3" t="s">
        <v>1203</v>
      </c>
      <c r="F1240" s="2">
        <v>84</v>
      </c>
      <c r="G1240" s="2">
        <f t="shared" ref="G1240:G1246" si="288">F1240*2</f>
        <v>168</v>
      </c>
      <c r="H1240" s="7" t="s">
        <v>909</v>
      </c>
      <c r="I1240" s="71"/>
      <c r="J1240" s="74"/>
      <c r="K1240" s="74"/>
      <c r="L1240" s="74"/>
      <c r="M1240" s="74"/>
      <c r="N1240" s="74"/>
      <c r="O1240" s="74">
        <f t="shared" ref="O1240:O1246" si="289">G1240*J1240</f>
        <v>0</v>
      </c>
      <c r="P1240" s="73">
        <f t="shared" ref="P1240:P1246" si="290">L1240*G1240</f>
        <v>0</v>
      </c>
      <c r="Q1240" s="73"/>
      <c r="R1240" s="73"/>
      <c r="S1240" s="71"/>
      <c r="T1240" s="71"/>
    </row>
    <row r="1241" spans="1:20" ht="26.25" x14ac:dyDescent="0.25">
      <c r="A1241" s="24" t="s">
        <v>4653</v>
      </c>
      <c r="B1241" s="18" t="s">
        <v>4880</v>
      </c>
      <c r="C1241" s="9" t="s">
        <v>5630</v>
      </c>
      <c r="D1241" s="7" t="s">
        <v>1838</v>
      </c>
      <c r="E1241" s="7" t="s">
        <v>1833</v>
      </c>
      <c r="F1241" s="2">
        <v>144</v>
      </c>
      <c r="G1241" s="2">
        <f t="shared" si="288"/>
        <v>288</v>
      </c>
      <c r="H1241" s="3" t="s">
        <v>909</v>
      </c>
      <c r="I1241" s="75"/>
      <c r="J1241" s="74"/>
      <c r="K1241" s="74"/>
      <c r="L1241" s="74"/>
      <c r="M1241" s="74"/>
      <c r="N1241" s="74"/>
      <c r="O1241" s="74">
        <f t="shared" si="289"/>
        <v>0</v>
      </c>
      <c r="P1241" s="73">
        <f t="shared" si="290"/>
        <v>0</v>
      </c>
      <c r="Q1241" s="73"/>
      <c r="R1241" s="73"/>
      <c r="S1241" s="71"/>
      <c r="T1241" s="71"/>
    </row>
    <row r="1242" spans="1:20" ht="26.25" x14ac:dyDescent="0.25">
      <c r="A1242" s="24" t="s">
        <v>4653</v>
      </c>
      <c r="B1242" s="18" t="s">
        <v>4881</v>
      </c>
      <c r="C1242" s="9">
        <v>1026022</v>
      </c>
      <c r="D1242" s="7" t="s">
        <v>1838</v>
      </c>
      <c r="E1242" s="7" t="s">
        <v>1834</v>
      </c>
      <c r="F1242" s="2">
        <v>450</v>
      </c>
      <c r="G1242" s="2">
        <f t="shared" si="288"/>
        <v>900</v>
      </c>
      <c r="H1242" s="3" t="s">
        <v>909</v>
      </c>
      <c r="I1242" s="75"/>
      <c r="J1242" s="74"/>
      <c r="K1242" s="74"/>
      <c r="L1242" s="74"/>
      <c r="M1242" s="74"/>
      <c r="N1242" s="74"/>
      <c r="O1242" s="74">
        <f t="shared" si="289"/>
        <v>0</v>
      </c>
      <c r="P1242" s="73">
        <f t="shared" si="290"/>
        <v>0</v>
      </c>
      <c r="Q1242" s="73"/>
      <c r="R1242" s="73"/>
      <c r="S1242" s="71"/>
      <c r="T1242" s="71"/>
    </row>
    <row r="1243" spans="1:20" ht="26.25" x14ac:dyDescent="0.25">
      <c r="A1243" s="24" t="s">
        <v>4653</v>
      </c>
      <c r="B1243" s="18" t="s">
        <v>4882</v>
      </c>
      <c r="C1243" s="9">
        <v>26072</v>
      </c>
      <c r="D1243" s="7" t="s">
        <v>1838</v>
      </c>
      <c r="E1243" s="7" t="s">
        <v>1835</v>
      </c>
      <c r="F1243" s="2">
        <v>10</v>
      </c>
      <c r="G1243" s="2">
        <f t="shared" si="288"/>
        <v>20</v>
      </c>
      <c r="H1243" s="3" t="s">
        <v>910</v>
      </c>
      <c r="I1243" s="75"/>
      <c r="J1243" s="74"/>
      <c r="K1243" s="74"/>
      <c r="L1243" s="74"/>
      <c r="M1243" s="74"/>
      <c r="N1243" s="74"/>
      <c r="O1243" s="74">
        <f t="shared" si="289"/>
        <v>0</v>
      </c>
      <c r="P1243" s="73">
        <f t="shared" si="290"/>
        <v>0</v>
      </c>
      <c r="Q1243" s="73"/>
      <c r="R1243" s="73"/>
      <c r="S1243" s="71"/>
      <c r="T1243" s="71"/>
    </row>
    <row r="1244" spans="1:20" ht="26.25" x14ac:dyDescent="0.25">
      <c r="A1244" s="24" t="s">
        <v>4653</v>
      </c>
      <c r="B1244" s="18" t="s">
        <v>4883</v>
      </c>
      <c r="C1244" s="9" t="s">
        <v>1836</v>
      </c>
      <c r="D1244" s="7" t="s">
        <v>1838</v>
      </c>
      <c r="E1244" s="7" t="s">
        <v>1837</v>
      </c>
      <c r="F1244" s="2">
        <v>2</v>
      </c>
      <c r="G1244" s="2">
        <f t="shared" si="288"/>
        <v>4</v>
      </c>
      <c r="H1244" s="7" t="s">
        <v>910</v>
      </c>
      <c r="I1244" s="71"/>
      <c r="J1244" s="74"/>
      <c r="K1244" s="74"/>
      <c r="L1244" s="74"/>
      <c r="M1244" s="74"/>
      <c r="N1244" s="74"/>
      <c r="O1244" s="74">
        <f t="shared" si="289"/>
        <v>0</v>
      </c>
      <c r="P1244" s="73">
        <f t="shared" si="290"/>
        <v>0</v>
      </c>
      <c r="Q1244" s="73"/>
      <c r="R1244" s="73"/>
      <c r="S1244" s="71"/>
      <c r="T1244" s="71"/>
    </row>
    <row r="1245" spans="1:20" ht="26.25" x14ac:dyDescent="0.25">
      <c r="A1245" s="24" t="s">
        <v>4653</v>
      </c>
      <c r="B1245" s="18" t="s">
        <v>4884</v>
      </c>
      <c r="C1245" s="9" t="s">
        <v>1049</v>
      </c>
      <c r="D1245" s="7" t="s">
        <v>1838</v>
      </c>
      <c r="E1245" s="7" t="s">
        <v>2298</v>
      </c>
      <c r="F1245" s="2">
        <v>20</v>
      </c>
      <c r="G1245" s="2">
        <f t="shared" si="288"/>
        <v>40</v>
      </c>
      <c r="H1245" s="7" t="s">
        <v>909</v>
      </c>
      <c r="I1245" s="71"/>
      <c r="J1245" s="74"/>
      <c r="K1245" s="74"/>
      <c r="L1245" s="74"/>
      <c r="M1245" s="74"/>
      <c r="N1245" s="74"/>
      <c r="O1245" s="74">
        <f t="shared" si="289"/>
        <v>0</v>
      </c>
      <c r="P1245" s="73">
        <f t="shared" si="290"/>
        <v>0</v>
      </c>
      <c r="Q1245" s="73"/>
      <c r="R1245" s="73"/>
      <c r="S1245" s="71"/>
      <c r="T1245" s="71"/>
    </row>
    <row r="1246" spans="1:20" ht="26.25" x14ac:dyDescent="0.25">
      <c r="A1246" s="24" t="s">
        <v>4653</v>
      </c>
      <c r="B1246" s="18" t="s">
        <v>4886</v>
      </c>
      <c r="C1246" s="9" t="s">
        <v>1050</v>
      </c>
      <c r="D1246" s="7" t="s">
        <v>1838</v>
      </c>
      <c r="E1246" s="7" t="s">
        <v>2299</v>
      </c>
      <c r="F1246" s="2">
        <v>40</v>
      </c>
      <c r="G1246" s="2">
        <f t="shared" si="288"/>
        <v>80</v>
      </c>
      <c r="H1246" s="7" t="s">
        <v>909</v>
      </c>
      <c r="I1246" s="71"/>
      <c r="J1246" s="74"/>
      <c r="K1246" s="74"/>
      <c r="L1246" s="74"/>
      <c r="M1246" s="74"/>
      <c r="N1246" s="74"/>
      <c r="O1246" s="74">
        <f t="shared" si="289"/>
        <v>0</v>
      </c>
      <c r="P1246" s="73">
        <f t="shared" si="290"/>
        <v>0</v>
      </c>
      <c r="Q1246" s="73"/>
      <c r="R1246" s="73"/>
      <c r="S1246" s="71"/>
      <c r="T1246" s="71"/>
    </row>
    <row r="1247" spans="1:20" x14ac:dyDescent="0.25">
      <c r="A1247" s="23" t="s">
        <v>4653</v>
      </c>
      <c r="B1247" s="19"/>
      <c r="C1247" s="4"/>
      <c r="D1247" s="5"/>
      <c r="E1247" s="6" t="s">
        <v>2322</v>
      </c>
      <c r="F1247" s="10"/>
      <c r="G1247" s="42"/>
      <c r="H1247" s="11"/>
      <c r="I1247" s="79"/>
      <c r="J1247" s="68"/>
      <c r="K1247" s="68"/>
      <c r="L1247" s="69"/>
      <c r="M1247" s="69"/>
      <c r="N1247" s="69"/>
      <c r="O1247" s="70">
        <f>SUM(O1240:O1246)</f>
        <v>0</v>
      </c>
      <c r="P1247" s="70">
        <f>SUM(P1240:P1246)</f>
        <v>0</v>
      </c>
      <c r="Q1247" s="69"/>
      <c r="R1247" s="69"/>
      <c r="S1247" s="67"/>
      <c r="T1247" s="67"/>
    </row>
    <row r="1248" spans="1:20" x14ac:dyDescent="0.25">
      <c r="A1248" s="24" t="s">
        <v>4885</v>
      </c>
      <c r="B1248" s="18" t="s">
        <v>4893</v>
      </c>
      <c r="C1248" s="2" t="s">
        <v>1206</v>
      </c>
      <c r="D1248" s="7" t="s">
        <v>1967</v>
      </c>
      <c r="E1248" s="3" t="s">
        <v>1205</v>
      </c>
      <c r="F1248" s="2">
        <v>72</v>
      </c>
      <c r="G1248" s="2">
        <f>F1248*2</f>
        <v>144</v>
      </c>
      <c r="H1248" s="7" t="s">
        <v>909</v>
      </c>
      <c r="I1248" s="71"/>
      <c r="J1248" s="74"/>
      <c r="K1248" s="74"/>
      <c r="L1248" s="74"/>
      <c r="M1248" s="74"/>
      <c r="N1248" s="74"/>
      <c r="O1248" s="74">
        <f>G1248*J1248</f>
        <v>0</v>
      </c>
      <c r="P1248" s="73">
        <f>L1248*G1248</f>
        <v>0</v>
      </c>
      <c r="Q1248" s="73"/>
      <c r="R1248" s="73"/>
      <c r="S1248" s="71"/>
      <c r="T1248" s="71"/>
    </row>
    <row r="1249" spans="1:20" x14ac:dyDescent="0.25">
      <c r="A1249" s="23" t="s">
        <v>4885</v>
      </c>
      <c r="B1249" s="19"/>
      <c r="C1249" s="4"/>
      <c r="D1249" s="11"/>
      <c r="E1249" s="6" t="s">
        <v>2322</v>
      </c>
      <c r="F1249" s="10"/>
      <c r="G1249" s="42"/>
      <c r="H1249" s="11"/>
      <c r="I1249" s="79"/>
      <c r="J1249" s="77"/>
      <c r="K1249" s="77"/>
      <c r="L1249" s="69"/>
      <c r="M1249" s="69"/>
      <c r="N1249" s="69"/>
      <c r="O1249" s="70">
        <f>SUM(O1248)</f>
        <v>0</v>
      </c>
      <c r="P1249" s="70">
        <f>SUM(P1248)</f>
        <v>0</v>
      </c>
      <c r="Q1249" s="69"/>
      <c r="R1249" s="69"/>
      <c r="S1249" s="79"/>
      <c r="T1249" s="79"/>
    </row>
    <row r="1250" spans="1:20" x14ac:dyDescent="0.25">
      <c r="A1250" s="24" t="s">
        <v>4682</v>
      </c>
      <c r="B1250" s="18" t="s">
        <v>4894</v>
      </c>
      <c r="C1250" s="2" t="s">
        <v>1212</v>
      </c>
      <c r="D1250" s="7" t="s">
        <v>1968</v>
      </c>
      <c r="E1250" s="3" t="s">
        <v>1209</v>
      </c>
      <c r="F1250" s="2">
        <v>156</v>
      </c>
      <c r="G1250" s="2">
        <f t="shared" ref="G1250:G1252" si="291">F1250*2</f>
        <v>312</v>
      </c>
      <c r="H1250" s="7" t="s">
        <v>909</v>
      </c>
      <c r="I1250" s="71"/>
      <c r="J1250" s="73"/>
      <c r="K1250" s="73"/>
      <c r="L1250" s="73"/>
      <c r="M1250" s="73"/>
      <c r="N1250" s="73"/>
      <c r="O1250" s="74">
        <f t="shared" ref="O1250:O1252" si="292">G1250*J1250</f>
        <v>0</v>
      </c>
      <c r="P1250" s="73">
        <f t="shared" ref="P1250:P1252" si="293">L1250*G1250</f>
        <v>0</v>
      </c>
      <c r="Q1250" s="73"/>
      <c r="R1250" s="73"/>
      <c r="S1250" s="71"/>
      <c r="T1250" s="71"/>
    </row>
    <row r="1251" spans="1:20" x14ac:dyDescent="0.25">
      <c r="A1251" s="24" t="s">
        <v>4682</v>
      </c>
      <c r="B1251" s="18" t="s">
        <v>4895</v>
      </c>
      <c r="C1251" s="2" t="s">
        <v>1213</v>
      </c>
      <c r="D1251" s="7" t="s">
        <v>1968</v>
      </c>
      <c r="E1251" s="3" t="s">
        <v>1210</v>
      </c>
      <c r="F1251" s="2">
        <v>192</v>
      </c>
      <c r="G1251" s="2">
        <f t="shared" si="291"/>
        <v>384</v>
      </c>
      <c r="H1251" s="7" t="s">
        <v>909</v>
      </c>
      <c r="I1251" s="71"/>
      <c r="J1251" s="73"/>
      <c r="K1251" s="73"/>
      <c r="L1251" s="73"/>
      <c r="M1251" s="73"/>
      <c r="N1251" s="73"/>
      <c r="O1251" s="74">
        <f t="shared" si="292"/>
        <v>0</v>
      </c>
      <c r="P1251" s="73">
        <f t="shared" si="293"/>
        <v>0</v>
      </c>
      <c r="Q1251" s="73"/>
      <c r="R1251" s="73"/>
      <c r="S1251" s="71"/>
      <c r="T1251" s="71"/>
    </row>
    <row r="1252" spans="1:20" x14ac:dyDescent="0.25">
      <c r="A1252" s="24" t="s">
        <v>4682</v>
      </c>
      <c r="B1252" s="18" t="s">
        <v>4896</v>
      </c>
      <c r="C1252" s="2" t="s">
        <v>1214</v>
      </c>
      <c r="D1252" s="7" t="s">
        <v>1968</v>
      </c>
      <c r="E1252" s="3" t="s">
        <v>1211</v>
      </c>
      <c r="F1252" s="2">
        <v>888</v>
      </c>
      <c r="G1252" s="2">
        <f t="shared" si="291"/>
        <v>1776</v>
      </c>
      <c r="H1252" s="7" t="s">
        <v>909</v>
      </c>
      <c r="I1252" s="71"/>
      <c r="J1252" s="73"/>
      <c r="K1252" s="73"/>
      <c r="L1252" s="73"/>
      <c r="M1252" s="73"/>
      <c r="N1252" s="73"/>
      <c r="O1252" s="74">
        <f t="shared" si="292"/>
        <v>0</v>
      </c>
      <c r="P1252" s="73">
        <f t="shared" si="293"/>
        <v>0</v>
      </c>
      <c r="Q1252" s="73"/>
      <c r="R1252" s="73"/>
      <c r="S1252" s="71"/>
      <c r="T1252" s="71"/>
    </row>
    <row r="1253" spans="1:20" x14ac:dyDescent="0.25">
      <c r="A1253" s="23" t="s">
        <v>4682</v>
      </c>
      <c r="B1253" s="19"/>
      <c r="C1253" s="4"/>
      <c r="D1253" s="5"/>
      <c r="E1253" s="6" t="s">
        <v>2322</v>
      </c>
      <c r="F1253" s="10"/>
      <c r="G1253" s="42"/>
      <c r="H1253" s="5"/>
      <c r="I1253" s="67"/>
      <c r="J1253" s="68"/>
      <c r="K1253" s="68"/>
      <c r="L1253" s="69"/>
      <c r="M1253" s="69"/>
      <c r="N1253" s="69"/>
      <c r="O1253" s="70">
        <f>SUM(O1250:O1252)</f>
        <v>0</v>
      </c>
      <c r="P1253" s="70">
        <f>SUM(P1250:P1252)</f>
        <v>0</v>
      </c>
      <c r="Q1253" s="69"/>
      <c r="R1253" s="69"/>
      <c r="S1253" s="67"/>
      <c r="T1253" s="67"/>
    </row>
    <row r="1254" spans="1:20" ht="26.25" x14ac:dyDescent="0.25">
      <c r="A1254" s="24" t="s">
        <v>4888</v>
      </c>
      <c r="B1254" s="18" t="s">
        <v>4897</v>
      </c>
      <c r="C1254" s="9" t="s">
        <v>1977</v>
      </c>
      <c r="D1254" s="7" t="s">
        <v>1984</v>
      </c>
      <c r="E1254" s="7" t="s">
        <v>1976</v>
      </c>
      <c r="F1254" s="2">
        <v>144</v>
      </c>
      <c r="G1254" s="2">
        <f t="shared" ref="G1254:G1257" si="294">F1254*2</f>
        <v>288</v>
      </c>
      <c r="H1254" s="7" t="s">
        <v>909</v>
      </c>
      <c r="I1254" s="71"/>
      <c r="J1254" s="74"/>
      <c r="K1254" s="74"/>
      <c r="L1254" s="74"/>
      <c r="M1254" s="74"/>
      <c r="N1254" s="74"/>
      <c r="O1254" s="74">
        <f t="shared" ref="O1254:O1257" si="295">G1254*J1254</f>
        <v>0</v>
      </c>
      <c r="P1254" s="73">
        <f t="shared" ref="P1254:P1257" si="296">L1254*G1254</f>
        <v>0</v>
      </c>
      <c r="Q1254" s="73"/>
      <c r="R1254" s="73"/>
      <c r="S1254" s="71"/>
      <c r="T1254" s="71"/>
    </row>
    <row r="1255" spans="1:20" ht="26.25" x14ac:dyDescent="0.25">
      <c r="A1255" s="24" t="s">
        <v>4888</v>
      </c>
      <c r="B1255" s="18" t="s">
        <v>4898</v>
      </c>
      <c r="C1255" s="9" t="s">
        <v>1978</v>
      </c>
      <c r="D1255" s="7" t="s">
        <v>1984</v>
      </c>
      <c r="E1255" s="7" t="s">
        <v>1981</v>
      </c>
      <c r="F1255" s="2">
        <v>156</v>
      </c>
      <c r="G1255" s="2">
        <f t="shared" si="294"/>
        <v>312</v>
      </c>
      <c r="H1255" s="7" t="s">
        <v>909</v>
      </c>
      <c r="I1255" s="71"/>
      <c r="J1255" s="74"/>
      <c r="K1255" s="74"/>
      <c r="L1255" s="74"/>
      <c r="M1255" s="74"/>
      <c r="N1255" s="74"/>
      <c r="O1255" s="74">
        <f t="shared" si="295"/>
        <v>0</v>
      </c>
      <c r="P1255" s="73">
        <f t="shared" si="296"/>
        <v>0</v>
      </c>
      <c r="Q1255" s="73"/>
      <c r="R1255" s="73"/>
      <c r="S1255" s="71"/>
      <c r="T1255" s="71"/>
    </row>
    <row r="1256" spans="1:20" ht="26.25" x14ac:dyDescent="0.25">
      <c r="A1256" s="24" t="s">
        <v>4888</v>
      </c>
      <c r="B1256" s="18" t="s">
        <v>4899</v>
      </c>
      <c r="C1256" s="9" t="s">
        <v>1979</v>
      </c>
      <c r="D1256" s="7" t="s">
        <v>1984</v>
      </c>
      <c r="E1256" s="7" t="s">
        <v>1982</v>
      </c>
      <c r="F1256" s="2">
        <v>4</v>
      </c>
      <c r="G1256" s="2">
        <f t="shared" si="294"/>
        <v>8</v>
      </c>
      <c r="H1256" s="7" t="s">
        <v>910</v>
      </c>
      <c r="I1256" s="71"/>
      <c r="J1256" s="74"/>
      <c r="K1256" s="74"/>
      <c r="L1256" s="74"/>
      <c r="M1256" s="74"/>
      <c r="N1256" s="74"/>
      <c r="O1256" s="74">
        <f t="shared" si="295"/>
        <v>0</v>
      </c>
      <c r="P1256" s="73">
        <f t="shared" si="296"/>
        <v>0</v>
      </c>
      <c r="Q1256" s="73"/>
      <c r="R1256" s="73"/>
      <c r="S1256" s="71"/>
      <c r="T1256" s="71"/>
    </row>
    <row r="1257" spans="1:20" ht="26.25" x14ac:dyDescent="0.25">
      <c r="A1257" s="24" t="s">
        <v>4888</v>
      </c>
      <c r="B1257" s="18" t="s">
        <v>4900</v>
      </c>
      <c r="C1257" s="9" t="s">
        <v>1980</v>
      </c>
      <c r="D1257" s="7" t="s">
        <v>1984</v>
      </c>
      <c r="E1257" s="7" t="s">
        <v>1983</v>
      </c>
      <c r="F1257" s="2">
        <v>12</v>
      </c>
      <c r="G1257" s="2">
        <f t="shared" si="294"/>
        <v>24</v>
      </c>
      <c r="H1257" s="7" t="s">
        <v>910</v>
      </c>
      <c r="I1257" s="71"/>
      <c r="J1257" s="74"/>
      <c r="K1257" s="74"/>
      <c r="L1257" s="74"/>
      <c r="M1257" s="74"/>
      <c r="N1257" s="74"/>
      <c r="O1257" s="74">
        <f t="shared" si="295"/>
        <v>0</v>
      </c>
      <c r="P1257" s="73">
        <f t="shared" si="296"/>
        <v>0</v>
      </c>
      <c r="Q1257" s="73"/>
      <c r="R1257" s="73"/>
      <c r="S1257" s="71"/>
      <c r="T1257" s="71"/>
    </row>
    <row r="1258" spans="1:20" x14ac:dyDescent="0.25">
      <c r="A1258" s="23" t="s">
        <v>4888</v>
      </c>
      <c r="B1258" s="19"/>
      <c r="C1258" s="4"/>
      <c r="D1258" s="5"/>
      <c r="E1258" s="6" t="s">
        <v>2322</v>
      </c>
      <c r="F1258" s="10"/>
      <c r="G1258" s="42"/>
      <c r="H1258" s="5"/>
      <c r="I1258" s="67"/>
      <c r="J1258" s="68"/>
      <c r="K1258" s="68"/>
      <c r="L1258" s="69"/>
      <c r="M1258" s="69"/>
      <c r="N1258" s="69"/>
      <c r="O1258" s="70">
        <f>SUM(O1254:O1257)</f>
        <v>0</v>
      </c>
      <c r="P1258" s="70">
        <f>SUM(P1254:P1257)</f>
        <v>0</v>
      </c>
      <c r="Q1258" s="69"/>
      <c r="R1258" s="69"/>
      <c r="S1258" s="67"/>
      <c r="T1258" s="67"/>
    </row>
    <row r="1259" spans="1:20" x14ac:dyDescent="0.25">
      <c r="A1259" s="24" t="s">
        <v>4887</v>
      </c>
      <c r="B1259" s="18" t="s">
        <v>4901</v>
      </c>
      <c r="C1259" s="9" t="s">
        <v>1219</v>
      </c>
      <c r="D1259" s="7" t="s">
        <v>1218</v>
      </c>
      <c r="E1259" s="3" t="s">
        <v>1217</v>
      </c>
      <c r="F1259" s="2">
        <v>1714</v>
      </c>
      <c r="G1259" s="2">
        <f>F1259*2</f>
        <v>3428</v>
      </c>
      <c r="H1259" s="7" t="s">
        <v>909</v>
      </c>
      <c r="I1259" s="71"/>
      <c r="J1259" s="72"/>
      <c r="K1259" s="72"/>
      <c r="L1259" s="73"/>
      <c r="M1259" s="73"/>
      <c r="N1259" s="73"/>
      <c r="O1259" s="74">
        <f>G1259*J1259</f>
        <v>0</v>
      </c>
      <c r="P1259" s="73">
        <f>L1259*G1259</f>
        <v>0</v>
      </c>
      <c r="Q1259" s="73"/>
      <c r="R1259" s="73"/>
      <c r="S1259" s="71"/>
      <c r="T1259" s="71"/>
    </row>
    <row r="1260" spans="1:20" x14ac:dyDescent="0.25">
      <c r="A1260" s="23" t="s">
        <v>4887</v>
      </c>
      <c r="B1260" s="19"/>
      <c r="C1260" s="4"/>
      <c r="D1260" s="5"/>
      <c r="E1260" s="6" t="s">
        <v>2322</v>
      </c>
      <c r="F1260" s="10"/>
      <c r="G1260" s="42"/>
      <c r="H1260" s="5"/>
      <c r="I1260" s="67"/>
      <c r="J1260" s="68"/>
      <c r="K1260" s="68"/>
      <c r="L1260" s="69"/>
      <c r="M1260" s="69"/>
      <c r="N1260" s="69"/>
      <c r="O1260" s="70">
        <f>SUM(O1259)</f>
        <v>0</v>
      </c>
      <c r="P1260" s="70">
        <f>SUM(P1259)</f>
        <v>0</v>
      </c>
      <c r="Q1260" s="69"/>
      <c r="R1260" s="69"/>
      <c r="S1260" s="67"/>
      <c r="T1260" s="67"/>
    </row>
    <row r="1261" spans="1:20" ht="26.25" x14ac:dyDescent="0.25">
      <c r="A1261" s="24" t="s">
        <v>4889</v>
      </c>
      <c r="B1261" s="18" t="s">
        <v>4902</v>
      </c>
      <c r="C1261" s="2" t="s">
        <v>1220</v>
      </c>
      <c r="D1261" s="7" t="s">
        <v>1969</v>
      </c>
      <c r="E1261" s="3" t="s">
        <v>1221</v>
      </c>
      <c r="F1261" s="2">
        <v>230</v>
      </c>
      <c r="G1261" s="2">
        <f>F1261*2</f>
        <v>460</v>
      </c>
      <c r="H1261" s="7" t="s">
        <v>909</v>
      </c>
      <c r="I1261" s="71"/>
      <c r="J1261" s="72"/>
      <c r="K1261" s="72"/>
      <c r="L1261" s="73"/>
      <c r="M1261" s="73"/>
      <c r="N1261" s="73"/>
      <c r="O1261" s="74">
        <f>G1261*J1261</f>
        <v>0</v>
      </c>
      <c r="P1261" s="73">
        <f>L1261*G1261</f>
        <v>0</v>
      </c>
      <c r="Q1261" s="73"/>
      <c r="R1261" s="73"/>
      <c r="S1261" s="71"/>
      <c r="T1261" s="71"/>
    </row>
    <row r="1262" spans="1:20" x14ac:dyDescent="0.25">
      <c r="A1262" s="23" t="s">
        <v>4889</v>
      </c>
      <c r="B1262" s="19"/>
      <c r="C1262" s="4"/>
      <c r="D1262" s="5"/>
      <c r="E1262" s="6" t="s">
        <v>2322</v>
      </c>
      <c r="F1262" s="10"/>
      <c r="G1262" s="42"/>
      <c r="H1262" s="5"/>
      <c r="I1262" s="67"/>
      <c r="J1262" s="68"/>
      <c r="K1262" s="68"/>
      <c r="L1262" s="69"/>
      <c r="M1262" s="69"/>
      <c r="N1262" s="69"/>
      <c r="O1262" s="70">
        <f>SUM(O1261)</f>
        <v>0</v>
      </c>
      <c r="P1262" s="70">
        <f>SUM(P1261)</f>
        <v>0</v>
      </c>
      <c r="Q1262" s="69"/>
      <c r="R1262" s="69"/>
      <c r="S1262" s="67"/>
      <c r="T1262" s="67"/>
    </row>
    <row r="1263" spans="1:20" ht="26.25" x14ac:dyDescent="0.25">
      <c r="A1263" s="24" t="s">
        <v>4890</v>
      </c>
      <c r="B1263" s="18" t="s">
        <v>4903</v>
      </c>
      <c r="C1263" s="2" t="s">
        <v>2351</v>
      </c>
      <c r="D1263" s="7" t="s">
        <v>1223</v>
      </c>
      <c r="E1263" s="3" t="s">
        <v>1222</v>
      </c>
      <c r="F1263" s="2">
        <v>800</v>
      </c>
      <c r="G1263" s="2">
        <f>F1263*2</f>
        <v>1600</v>
      </c>
      <c r="H1263" s="7" t="s">
        <v>1177</v>
      </c>
      <c r="I1263" s="71"/>
      <c r="J1263" s="72"/>
      <c r="K1263" s="72"/>
      <c r="L1263" s="73"/>
      <c r="M1263" s="73"/>
      <c r="N1263" s="73"/>
      <c r="O1263" s="74">
        <f>G1263*J1263</f>
        <v>0</v>
      </c>
      <c r="P1263" s="73">
        <f>L1263*G1263</f>
        <v>0</v>
      </c>
      <c r="Q1263" s="73"/>
      <c r="R1263" s="73"/>
      <c r="S1263" s="71"/>
      <c r="T1263" s="71"/>
    </row>
    <row r="1264" spans="1:20" ht="15.75" customHeight="1" x14ac:dyDescent="0.25">
      <c r="A1264" s="23" t="s">
        <v>4890</v>
      </c>
      <c r="B1264" s="19"/>
      <c r="C1264" s="4"/>
      <c r="D1264" s="5"/>
      <c r="E1264" s="6" t="s">
        <v>2322</v>
      </c>
      <c r="F1264" s="10"/>
      <c r="G1264" s="42"/>
      <c r="H1264" s="5"/>
      <c r="I1264" s="67"/>
      <c r="J1264" s="68"/>
      <c r="K1264" s="68"/>
      <c r="L1264" s="69"/>
      <c r="M1264" s="69"/>
      <c r="N1264" s="69"/>
      <c r="O1264" s="70">
        <f>SUM(O1263)</f>
        <v>0</v>
      </c>
      <c r="P1264" s="70">
        <f>SUM(P1263)</f>
        <v>0</v>
      </c>
      <c r="Q1264" s="69"/>
      <c r="R1264" s="69"/>
      <c r="S1264" s="67"/>
      <c r="T1264" s="67"/>
    </row>
    <row r="1265" spans="1:20" ht="26.25" x14ac:dyDescent="0.25">
      <c r="A1265" s="24" t="s">
        <v>2796</v>
      </c>
      <c r="B1265" s="18" t="s">
        <v>4904</v>
      </c>
      <c r="C1265" s="9" t="s">
        <v>2794</v>
      </c>
      <c r="D1265" s="7" t="s">
        <v>1997</v>
      </c>
      <c r="E1265" s="7" t="s">
        <v>713</v>
      </c>
      <c r="F1265" s="2">
        <v>10</v>
      </c>
      <c r="G1265" s="2">
        <f>F1265*2</f>
        <v>20</v>
      </c>
      <c r="H1265" s="7" t="s">
        <v>909</v>
      </c>
      <c r="I1265" s="71"/>
      <c r="J1265" s="73"/>
      <c r="K1265" s="73"/>
      <c r="L1265" s="73"/>
      <c r="M1265" s="73"/>
      <c r="N1265" s="73"/>
      <c r="O1265" s="74">
        <f>G1265*J1265</f>
        <v>0</v>
      </c>
      <c r="P1265" s="73">
        <f>L1265*G1265</f>
        <v>0</v>
      </c>
      <c r="Q1265" s="73"/>
      <c r="R1265" s="73"/>
      <c r="S1265" s="71"/>
      <c r="T1265" s="71"/>
    </row>
    <row r="1266" spans="1:20" x14ac:dyDescent="0.25">
      <c r="A1266" s="23" t="s">
        <v>2796</v>
      </c>
      <c r="B1266" s="19"/>
      <c r="C1266" s="4"/>
      <c r="D1266" s="5"/>
      <c r="E1266" s="6" t="s">
        <v>2322</v>
      </c>
      <c r="F1266" s="10"/>
      <c r="G1266" s="42"/>
      <c r="H1266" s="5"/>
      <c r="I1266" s="67"/>
      <c r="J1266" s="68"/>
      <c r="K1266" s="68"/>
      <c r="L1266" s="69"/>
      <c r="M1266" s="69"/>
      <c r="N1266" s="69"/>
      <c r="O1266" s="70">
        <f>SUM(O1265)</f>
        <v>0</v>
      </c>
      <c r="P1266" s="70">
        <f>SUM(P1265)</f>
        <v>0</v>
      </c>
      <c r="Q1266" s="69"/>
      <c r="R1266" s="69"/>
      <c r="S1266" s="67"/>
      <c r="T1266" s="67"/>
    </row>
    <row r="1267" spans="1:20" ht="26.25" x14ac:dyDescent="0.25">
      <c r="A1267" s="24" t="s">
        <v>4891</v>
      </c>
      <c r="B1267" s="18" t="s">
        <v>4905</v>
      </c>
      <c r="C1267" s="2" t="s">
        <v>1229</v>
      </c>
      <c r="D1267" s="7" t="s">
        <v>1970</v>
      </c>
      <c r="E1267" s="3" t="s">
        <v>1228</v>
      </c>
      <c r="F1267" s="2">
        <v>200</v>
      </c>
      <c r="G1267" s="2">
        <f>F1267*2</f>
        <v>400</v>
      </c>
      <c r="H1267" s="7" t="s">
        <v>909</v>
      </c>
      <c r="I1267" s="71"/>
      <c r="J1267" s="74"/>
      <c r="K1267" s="74"/>
      <c r="L1267" s="74"/>
      <c r="M1267" s="74"/>
      <c r="N1267" s="74"/>
      <c r="O1267" s="74">
        <f>G1267*J1267</f>
        <v>0</v>
      </c>
      <c r="P1267" s="73">
        <f>L1267*G1267</f>
        <v>0</v>
      </c>
      <c r="Q1267" s="73"/>
      <c r="R1267" s="73"/>
      <c r="S1267" s="71"/>
      <c r="T1267" s="71"/>
    </row>
    <row r="1268" spans="1:20" x14ac:dyDescent="0.25">
      <c r="A1268" s="23" t="s">
        <v>4891</v>
      </c>
      <c r="B1268" s="19"/>
      <c r="C1268" s="4"/>
      <c r="D1268" s="5"/>
      <c r="E1268" s="6" t="s">
        <v>2322</v>
      </c>
      <c r="F1268" s="10"/>
      <c r="G1268" s="42"/>
      <c r="H1268" s="5"/>
      <c r="I1268" s="67"/>
      <c r="J1268" s="68"/>
      <c r="K1268" s="68"/>
      <c r="L1268" s="69"/>
      <c r="M1268" s="69"/>
      <c r="N1268" s="69"/>
      <c r="O1268" s="70">
        <f>SUM(O1267)</f>
        <v>0</v>
      </c>
      <c r="P1268" s="70">
        <f>SUM(P1267)</f>
        <v>0</v>
      </c>
      <c r="Q1268" s="69"/>
      <c r="R1268" s="69"/>
      <c r="S1268" s="67"/>
      <c r="T1268" s="67"/>
    </row>
    <row r="1269" spans="1:20" ht="26.25" x14ac:dyDescent="0.25">
      <c r="A1269" s="24" t="s">
        <v>4892</v>
      </c>
      <c r="B1269" s="18" t="s">
        <v>4906</v>
      </c>
      <c r="C1269" s="9" t="s">
        <v>117</v>
      </c>
      <c r="D1269" s="7" t="s">
        <v>1928</v>
      </c>
      <c r="E1269" s="7" t="s">
        <v>559</v>
      </c>
      <c r="F1269" s="2">
        <v>2</v>
      </c>
      <c r="G1269" s="2">
        <f t="shared" ref="G1269:G1271" si="297">F1269*2</f>
        <v>4</v>
      </c>
      <c r="H1269" s="7" t="s">
        <v>909</v>
      </c>
      <c r="I1269" s="71"/>
      <c r="J1269" s="74"/>
      <c r="K1269" s="74"/>
      <c r="L1269" s="74"/>
      <c r="M1269" s="74"/>
      <c r="N1269" s="74"/>
      <c r="O1269" s="74">
        <f t="shared" ref="O1269:O1271" si="298">G1269*J1269</f>
        <v>0</v>
      </c>
      <c r="P1269" s="73">
        <f t="shared" ref="P1269:P1271" si="299">L1269*G1269</f>
        <v>0</v>
      </c>
      <c r="Q1269" s="73"/>
      <c r="R1269" s="73"/>
      <c r="S1269" s="71"/>
      <c r="T1269" s="71"/>
    </row>
    <row r="1270" spans="1:20" ht="26.25" x14ac:dyDescent="0.25">
      <c r="A1270" s="24" t="s">
        <v>4892</v>
      </c>
      <c r="B1270" s="18" t="s">
        <v>3861</v>
      </c>
      <c r="C1270" s="9" t="s">
        <v>63</v>
      </c>
      <c r="D1270" s="7" t="s">
        <v>1928</v>
      </c>
      <c r="E1270" s="7" t="s">
        <v>560</v>
      </c>
      <c r="F1270" s="2">
        <v>2</v>
      </c>
      <c r="G1270" s="2">
        <f t="shared" si="297"/>
        <v>4</v>
      </c>
      <c r="H1270" s="7" t="s">
        <v>909</v>
      </c>
      <c r="I1270" s="71"/>
      <c r="J1270" s="74"/>
      <c r="K1270" s="74"/>
      <c r="L1270" s="74"/>
      <c r="M1270" s="74"/>
      <c r="N1270" s="74"/>
      <c r="O1270" s="74">
        <f t="shared" si="298"/>
        <v>0</v>
      </c>
      <c r="P1270" s="73">
        <f t="shared" si="299"/>
        <v>0</v>
      </c>
      <c r="Q1270" s="73"/>
      <c r="R1270" s="73"/>
      <c r="S1270" s="71"/>
      <c r="T1270" s="71"/>
    </row>
    <row r="1271" spans="1:20" ht="26.25" x14ac:dyDescent="0.25">
      <c r="A1271" s="24" t="s">
        <v>4892</v>
      </c>
      <c r="B1271" s="18" t="s">
        <v>4907</v>
      </c>
      <c r="C1271" s="9" t="s">
        <v>85</v>
      </c>
      <c r="D1271" s="7" t="s">
        <v>1928</v>
      </c>
      <c r="E1271" s="7" t="s">
        <v>561</v>
      </c>
      <c r="F1271" s="2">
        <v>2</v>
      </c>
      <c r="G1271" s="2">
        <f t="shared" si="297"/>
        <v>4</v>
      </c>
      <c r="H1271" s="7" t="s">
        <v>909</v>
      </c>
      <c r="I1271" s="71"/>
      <c r="J1271" s="74"/>
      <c r="K1271" s="74"/>
      <c r="L1271" s="74"/>
      <c r="M1271" s="74"/>
      <c r="N1271" s="74"/>
      <c r="O1271" s="74">
        <f t="shared" si="298"/>
        <v>0</v>
      </c>
      <c r="P1271" s="73">
        <f t="shared" si="299"/>
        <v>0</v>
      </c>
      <c r="Q1271" s="73"/>
      <c r="R1271" s="73"/>
      <c r="S1271" s="71"/>
      <c r="T1271" s="71"/>
    </row>
    <row r="1272" spans="1:20" x14ac:dyDescent="0.25">
      <c r="A1272" s="23" t="s">
        <v>4892</v>
      </c>
      <c r="B1272" s="19"/>
      <c r="C1272" s="4"/>
      <c r="D1272" s="5"/>
      <c r="E1272" s="6" t="s">
        <v>2322</v>
      </c>
      <c r="F1272" s="10"/>
      <c r="G1272" s="42"/>
      <c r="H1272" s="5"/>
      <c r="I1272" s="67"/>
      <c r="J1272" s="68"/>
      <c r="K1272" s="68"/>
      <c r="L1272" s="69"/>
      <c r="M1272" s="69"/>
      <c r="N1272" s="69"/>
      <c r="O1272" s="70">
        <f>SUM(O1269:O1271)</f>
        <v>0</v>
      </c>
      <c r="P1272" s="70">
        <f>SUM(P1269:P1271)</f>
        <v>0</v>
      </c>
      <c r="Q1272" s="69"/>
      <c r="R1272" s="69"/>
      <c r="S1272" s="67"/>
      <c r="T1272" s="67"/>
    </row>
    <row r="1273" spans="1:20" ht="26.25" x14ac:dyDescent="0.25">
      <c r="A1273" s="24" t="s">
        <v>4765</v>
      </c>
      <c r="B1273" s="18" t="s">
        <v>4908</v>
      </c>
      <c r="C1273" s="9" t="s">
        <v>1851</v>
      </c>
      <c r="D1273" s="7" t="s">
        <v>1852</v>
      </c>
      <c r="E1273" s="7" t="s">
        <v>1850</v>
      </c>
      <c r="F1273" s="2">
        <v>20</v>
      </c>
      <c r="G1273" s="2">
        <f>F1273*2</f>
        <v>40</v>
      </c>
      <c r="H1273" s="7" t="s">
        <v>909</v>
      </c>
      <c r="I1273" s="71"/>
      <c r="J1273" s="72"/>
      <c r="K1273" s="72"/>
      <c r="L1273" s="73"/>
      <c r="M1273" s="73"/>
      <c r="N1273" s="73"/>
      <c r="O1273" s="74">
        <f>G1273*J1273</f>
        <v>0</v>
      </c>
      <c r="P1273" s="73">
        <f>L1273*G1273</f>
        <v>0</v>
      </c>
      <c r="Q1273" s="73"/>
      <c r="R1273" s="73"/>
      <c r="S1273" s="71"/>
      <c r="T1273" s="71"/>
    </row>
    <row r="1274" spans="1:20" x14ac:dyDescent="0.25">
      <c r="A1274" s="23" t="s">
        <v>4765</v>
      </c>
      <c r="B1274" s="19"/>
      <c r="C1274" s="4"/>
      <c r="D1274" s="5"/>
      <c r="E1274" s="6" t="s">
        <v>2322</v>
      </c>
      <c r="F1274" s="10"/>
      <c r="G1274" s="42"/>
      <c r="H1274" s="5"/>
      <c r="I1274" s="67"/>
      <c r="J1274" s="68"/>
      <c r="K1274" s="68"/>
      <c r="L1274" s="69"/>
      <c r="M1274" s="69"/>
      <c r="N1274" s="69"/>
      <c r="O1274" s="70">
        <f>SUM(O1273)</f>
        <v>0</v>
      </c>
      <c r="P1274" s="70">
        <f>SUM(P1273)</f>
        <v>0</v>
      </c>
      <c r="Q1274" s="69"/>
      <c r="R1274" s="69"/>
      <c r="S1274" s="67"/>
      <c r="T1274" s="67"/>
    </row>
    <row r="1275" spans="1:20" ht="26.25" x14ac:dyDescent="0.25">
      <c r="A1275" s="24" t="s">
        <v>4176</v>
      </c>
      <c r="B1275" s="18" t="s">
        <v>4909</v>
      </c>
      <c r="C1275" s="2" t="s">
        <v>1253</v>
      </c>
      <c r="D1275" s="7" t="s">
        <v>1971</v>
      </c>
      <c r="E1275" s="3" t="s">
        <v>1251</v>
      </c>
      <c r="F1275" s="2">
        <v>1600</v>
      </c>
      <c r="G1275" s="2">
        <f t="shared" ref="G1275:G1276" si="300">F1275*2</f>
        <v>3200</v>
      </c>
      <c r="H1275" s="7" t="s">
        <v>909</v>
      </c>
      <c r="I1275" s="71"/>
      <c r="J1275" s="72"/>
      <c r="K1275" s="72"/>
      <c r="L1275" s="73"/>
      <c r="M1275" s="73"/>
      <c r="N1275" s="73"/>
      <c r="O1275" s="74">
        <f t="shared" ref="O1275:O1276" si="301">G1275*J1275</f>
        <v>0</v>
      </c>
      <c r="P1275" s="73">
        <f t="shared" ref="P1275:P1276" si="302">L1275*G1275</f>
        <v>0</v>
      </c>
      <c r="Q1275" s="73"/>
      <c r="R1275" s="73"/>
      <c r="S1275" s="71"/>
      <c r="T1275" s="71"/>
    </row>
    <row r="1276" spans="1:20" ht="26.25" x14ac:dyDescent="0.25">
      <c r="A1276" s="24" t="s">
        <v>4176</v>
      </c>
      <c r="B1276" s="18" t="s">
        <v>4910</v>
      </c>
      <c r="C1276" s="2" t="s">
        <v>1254</v>
      </c>
      <c r="D1276" s="7" t="s">
        <v>1971</v>
      </c>
      <c r="E1276" s="3" t="s">
        <v>1252</v>
      </c>
      <c r="F1276" s="2">
        <v>2</v>
      </c>
      <c r="G1276" s="2">
        <f t="shared" si="300"/>
        <v>4</v>
      </c>
      <c r="H1276" s="7" t="s">
        <v>910</v>
      </c>
      <c r="I1276" s="71"/>
      <c r="J1276" s="72"/>
      <c r="K1276" s="72"/>
      <c r="L1276" s="73"/>
      <c r="M1276" s="73"/>
      <c r="N1276" s="73"/>
      <c r="O1276" s="74">
        <f t="shared" si="301"/>
        <v>0</v>
      </c>
      <c r="P1276" s="73">
        <f t="shared" si="302"/>
        <v>0</v>
      </c>
      <c r="Q1276" s="73"/>
      <c r="R1276" s="73"/>
      <c r="S1276" s="71"/>
      <c r="T1276" s="71"/>
    </row>
    <row r="1277" spans="1:20" x14ac:dyDescent="0.25">
      <c r="A1277" s="23" t="s">
        <v>4176</v>
      </c>
      <c r="B1277" s="19"/>
      <c r="C1277" s="4"/>
      <c r="D1277" s="5"/>
      <c r="E1277" s="6" t="s">
        <v>2322</v>
      </c>
      <c r="F1277" s="10"/>
      <c r="G1277" s="42"/>
      <c r="H1277" s="5"/>
      <c r="I1277" s="67"/>
      <c r="J1277" s="68"/>
      <c r="K1277" s="68"/>
      <c r="L1277" s="69"/>
      <c r="M1277" s="69"/>
      <c r="N1277" s="69"/>
      <c r="O1277" s="70">
        <f>SUM(O1275:O1276)</f>
        <v>0</v>
      </c>
      <c r="P1277" s="70">
        <f>SUM(P1275:P1276)</f>
        <v>0</v>
      </c>
      <c r="Q1277" s="69"/>
      <c r="R1277" s="69"/>
      <c r="S1277" s="67"/>
      <c r="T1277" s="67"/>
    </row>
    <row r="1278" spans="1:20" ht="26.25" x14ac:dyDescent="0.25">
      <c r="A1278" s="24" t="s">
        <v>4911</v>
      </c>
      <c r="B1278" s="18" t="s">
        <v>4918</v>
      </c>
      <c r="C1278" s="2" t="s">
        <v>1256</v>
      </c>
      <c r="D1278" s="7" t="s">
        <v>1974</v>
      </c>
      <c r="E1278" s="3" t="s">
        <v>1255</v>
      </c>
      <c r="F1278" s="2">
        <v>220800</v>
      </c>
      <c r="G1278" s="2">
        <f t="shared" ref="G1278:G1281" si="303">F1278*2</f>
        <v>441600</v>
      </c>
      <c r="H1278" s="7" t="s">
        <v>909</v>
      </c>
      <c r="I1278" s="71"/>
      <c r="J1278" s="74"/>
      <c r="K1278" s="74"/>
      <c r="L1278" s="74"/>
      <c r="M1278" s="73"/>
      <c r="N1278" s="73"/>
      <c r="O1278" s="74">
        <f t="shared" ref="O1278:O1281" si="304">G1278*J1278</f>
        <v>0</v>
      </c>
      <c r="P1278" s="73">
        <f t="shared" ref="P1278:P1281" si="305">L1278*G1278</f>
        <v>0</v>
      </c>
      <c r="Q1278" s="73"/>
      <c r="R1278" s="73"/>
      <c r="S1278" s="71"/>
      <c r="T1278" s="71"/>
    </row>
    <row r="1279" spans="1:20" x14ac:dyDescent="0.25">
      <c r="A1279" s="24" t="s">
        <v>4911</v>
      </c>
      <c r="B1279" s="18" t="s">
        <v>4919</v>
      </c>
      <c r="C1279" s="2" t="s">
        <v>1257</v>
      </c>
      <c r="D1279" s="7" t="s">
        <v>1974</v>
      </c>
      <c r="E1279" s="3" t="s">
        <v>1258</v>
      </c>
      <c r="F1279" s="2">
        <v>600</v>
      </c>
      <c r="G1279" s="2">
        <f t="shared" si="303"/>
        <v>1200</v>
      </c>
      <c r="H1279" s="7" t="s">
        <v>909</v>
      </c>
      <c r="I1279" s="71"/>
      <c r="J1279" s="74"/>
      <c r="K1279" s="74"/>
      <c r="L1279" s="74"/>
      <c r="M1279" s="73"/>
      <c r="N1279" s="73"/>
      <c r="O1279" s="74">
        <f t="shared" si="304"/>
        <v>0</v>
      </c>
      <c r="P1279" s="73">
        <f t="shared" si="305"/>
        <v>0</v>
      </c>
      <c r="Q1279" s="73"/>
      <c r="R1279" s="73"/>
      <c r="S1279" s="71"/>
      <c r="T1279" s="71"/>
    </row>
    <row r="1280" spans="1:20" x14ac:dyDescent="0.25">
      <c r="A1280" s="24" t="s">
        <v>4911</v>
      </c>
      <c r="B1280" s="18" t="s">
        <v>4920</v>
      </c>
      <c r="C1280" s="2" t="s">
        <v>1259</v>
      </c>
      <c r="D1280" s="7" t="s">
        <v>1974</v>
      </c>
      <c r="E1280" s="3" t="s">
        <v>1260</v>
      </c>
      <c r="F1280" s="2">
        <v>100</v>
      </c>
      <c r="G1280" s="2">
        <f t="shared" si="303"/>
        <v>200</v>
      </c>
      <c r="H1280" s="7" t="s">
        <v>909</v>
      </c>
      <c r="I1280" s="71"/>
      <c r="J1280" s="74"/>
      <c r="K1280" s="74"/>
      <c r="L1280" s="74"/>
      <c r="M1280" s="73"/>
      <c r="N1280" s="73"/>
      <c r="O1280" s="74">
        <f t="shared" si="304"/>
        <v>0</v>
      </c>
      <c r="P1280" s="73">
        <f t="shared" si="305"/>
        <v>0</v>
      </c>
      <c r="Q1280" s="73"/>
      <c r="R1280" s="73"/>
      <c r="S1280" s="71"/>
      <c r="T1280" s="71"/>
    </row>
    <row r="1281" spans="1:20" ht="26.25" x14ac:dyDescent="0.25">
      <c r="A1281" s="24" t="s">
        <v>4911</v>
      </c>
      <c r="B1281" s="18" t="s">
        <v>4921</v>
      </c>
      <c r="C1281" s="2" t="s">
        <v>1972</v>
      </c>
      <c r="D1281" s="7" t="s">
        <v>1974</v>
      </c>
      <c r="E1281" s="3" t="s">
        <v>1973</v>
      </c>
      <c r="F1281" s="2">
        <v>100</v>
      </c>
      <c r="G1281" s="2">
        <f t="shared" si="303"/>
        <v>200</v>
      </c>
      <c r="H1281" s="7" t="s">
        <v>909</v>
      </c>
      <c r="I1281" s="71"/>
      <c r="J1281" s="74"/>
      <c r="K1281" s="74"/>
      <c r="L1281" s="74"/>
      <c r="M1281" s="73"/>
      <c r="N1281" s="73"/>
      <c r="O1281" s="74">
        <f t="shared" si="304"/>
        <v>0</v>
      </c>
      <c r="P1281" s="73">
        <f t="shared" si="305"/>
        <v>0</v>
      </c>
      <c r="Q1281" s="73"/>
      <c r="R1281" s="73"/>
      <c r="S1281" s="71"/>
      <c r="T1281" s="71"/>
    </row>
    <row r="1282" spans="1:20" x14ac:dyDescent="0.25">
      <c r="A1282" s="23" t="s">
        <v>4911</v>
      </c>
      <c r="B1282" s="19"/>
      <c r="C1282" s="4"/>
      <c r="D1282" s="5"/>
      <c r="E1282" s="6" t="s">
        <v>2322</v>
      </c>
      <c r="F1282" s="10"/>
      <c r="G1282" s="42"/>
      <c r="H1282" s="5"/>
      <c r="I1282" s="67"/>
      <c r="J1282" s="68"/>
      <c r="K1282" s="68"/>
      <c r="L1282" s="69"/>
      <c r="M1282" s="69"/>
      <c r="N1282" s="69"/>
      <c r="O1282" s="70">
        <f>SUM(O1278:O1281)</f>
        <v>0</v>
      </c>
      <c r="P1282" s="70">
        <f>SUM(P1278:P1281)</f>
        <v>0</v>
      </c>
      <c r="Q1282" s="69"/>
      <c r="R1282" s="69"/>
      <c r="S1282" s="67"/>
      <c r="T1282" s="67"/>
    </row>
    <row r="1283" spans="1:20" ht="26.25" x14ac:dyDescent="0.25">
      <c r="A1283" s="24" t="s">
        <v>4912</v>
      </c>
      <c r="B1283" s="18" t="s">
        <v>4922</v>
      </c>
      <c r="C1283" s="2" t="s">
        <v>1263</v>
      </c>
      <c r="D1283" s="7" t="s">
        <v>1975</v>
      </c>
      <c r="E1283" s="3" t="s">
        <v>1262</v>
      </c>
      <c r="F1283" s="2">
        <v>9200</v>
      </c>
      <c r="G1283" s="2">
        <f>F1283*2</f>
        <v>18400</v>
      </c>
      <c r="H1283" s="7" t="s">
        <v>909</v>
      </c>
      <c r="I1283" s="71"/>
      <c r="J1283" s="74"/>
      <c r="K1283" s="74"/>
      <c r="L1283" s="74"/>
      <c r="M1283" s="73"/>
      <c r="N1283" s="73"/>
      <c r="O1283" s="74">
        <f>G1283*J1283</f>
        <v>0</v>
      </c>
      <c r="P1283" s="73">
        <f>L1283*G1283</f>
        <v>0</v>
      </c>
      <c r="Q1283" s="73"/>
      <c r="R1283" s="73"/>
      <c r="S1283" s="71"/>
      <c r="T1283" s="71"/>
    </row>
    <row r="1284" spans="1:20" x14ac:dyDescent="0.25">
      <c r="A1284" s="23" t="s">
        <v>4912</v>
      </c>
      <c r="B1284" s="19"/>
      <c r="C1284" s="4"/>
      <c r="D1284" s="5"/>
      <c r="E1284" s="6" t="s">
        <v>2322</v>
      </c>
      <c r="F1284" s="10"/>
      <c r="G1284" s="42"/>
      <c r="H1284" s="5"/>
      <c r="I1284" s="67"/>
      <c r="J1284" s="68"/>
      <c r="K1284" s="68"/>
      <c r="L1284" s="69"/>
      <c r="M1284" s="69"/>
      <c r="N1284" s="69"/>
      <c r="O1284" s="70">
        <f>SUM(O1283)</f>
        <v>0</v>
      </c>
      <c r="P1284" s="70">
        <f>SUM(P1283)</f>
        <v>0</v>
      </c>
      <c r="Q1284" s="69"/>
      <c r="R1284" s="69"/>
      <c r="S1284" s="67"/>
      <c r="T1284" s="67"/>
    </row>
    <row r="1285" spans="1:20" x14ac:dyDescent="0.25">
      <c r="A1285" s="24" t="s">
        <v>4913</v>
      </c>
      <c r="B1285" s="18" t="s">
        <v>4923</v>
      </c>
      <c r="C1285" s="2" t="s">
        <v>1265</v>
      </c>
      <c r="D1285" s="7" t="s">
        <v>1886</v>
      </c>
      <c r="E1285" s="3" t="s">
        <v>1264</v>
      </c>
      <c r="F1285" s="2">
        <v>200</v>
      </c>
      <c r="G1285" s="2">
        <f>F1285*2</f>
        <v>400</v>
      </c>
      <c r="H1285" s="7" t="s">
        <v>909</v>
      </c>
      <c r="I1285" s="71"/>
      <c r="J1285" s="85"/>
      <c r="K1285" s="85"/>
      <c r="L1285" s="85"/>
      <c r="M1285" s="73"/>
      <c r="N1285" s="73"/>
      <c r="O1285" s="74">
        <f>G1285*J1285</f>
        <v>0</v>
      </c>
      <c r="P1285" s="73">
        <f>L1285*G1285</f>
        <v>0</v>
      </c>
      <c r="Q1285" s="73"/>
      <c r="R1285" s="73"/>
      <c r="S1285" s="71"/>
      <c r="T1285" s="71"/>
    </row>
    <row r="1286" spans="1:20" x14ac:dyDescent="0.25">
      <c r="A1286" s="23" t="s">
        <v>4913</v>
      </c>
      <c r="B1286" s="19"/>
      <c r="C1286" s="4"/>
      <c r="D1286" s="5"/>
      <c r="E1286" s="6" t="s">
        <v>2322</v>
      </c>
      <c r="F1286" s="10"/>
      <c r="G1286" s="42"/>
      <c r="H1286" s="5"/>
      <c r="I1286" s="67"/>
      <c r="J1286" s="68"/>
      <c r="K1286" s="68"/>
      <c r="L1286" s="69"/>
      <c r="M1286" s="69"/>
      <c r="N1286" s="69"/>
      <c r="O1286" s="70">
        <f>SUM(O1285)</f>
        <v>0</v>
      </c>
      <c r="P1286" s="70">
        <f>SUM(P1285)</f>
        <v>0</v>
      </c>
      <c r="Q1286" s="69"/>
      <c r="R1286" s="69"/>
      <c r="S1286" s="67"/>
      <c r="T1286" s="67"/>
    </row>
    <row r="1287" spans="1:20" x14ac:dyDescent="0.25">
      <c r="A1287" s="24" t="s">
        <v>4914</v>
      </c>
      <c r="B1287" s="18" t="s">
        <v>4924</v>
      </c>
      <c r="C1287" s="2" t="s">
        <v>2330</v>
      </c>
      <c r="D1287" s="7" t="s">
        <v>1863</v>
      </c>
      <c r="E1287" s="3" t="s">
        <v>2331</v>
      </c>
      <c r="F1287" s="2">
        <v>18</v>
      </c>
      <c r="G1287" s="2">
        <f t="shared" ref="G1287:G1296" si="306">F1287*2</f>
        <v>36</v>
      </c>
      <c r="H1287" s="3" t="s">
        <v>909</v>
      </c>
      <c r="I1287" s="75"/>
      <c r="J1287" s="74"/>
      <c r="K1287" s="74"/>
      <c r="L1287" s="74"/>
      <c r="M1287" s="74"/>
      <c r="N1287" s="74"/>
      <c r="O1287" s="74">
        <f t="shared" ref="O1287:O1296" si="307">G1287*J1287</f>
        <v>0</v>
      </c>
      <c r="P1287" s="73">
        <f t="shared" ref="P1287:P1296" si="308">L1287*G1287</f>
        <v>0</v>
      </c>
      <c r="Q1287" s="73"/>
      <c r="R1287" s="73"/>
      <c r="S1287" s="71"/>
      <c r="T1287" s="71"/>
    </row>
    <row r="1288" spans="1:20" x14ac:dyDescent="0.25">
      <c r="A1288" s="24" t="s">
        <v>4914</v>
      </c>
      <c r="B1288" s="18" t="s">
        <v>4925</v>
      </c>
      <c r="C1288" s="2" t="s">
        <v>2332</v>
      </c>
      <c r="D1288" s="7" t="s">
        <v>1863</v>
      </c>
      <c r="E1288" s="3" t="s">
        <v>2333</v>
      </c>
      <c r="F1288" s="2">
        <v>48</v>
      </c>
      <c r="G1288" s="2">
        <f t="shared" si="306"/>
        <v>96</v>
      </c>
      <c r="H1288" s="3" t="s">
        <v>909</v>
      </c>
      <c r="I1288" s="75"/>
      <c r="J1288" s="74"/>
      <c r="K1288" s="74"/>
      <c r="L1288" s="74"/>
      <c r="M1288" s="74"/>
      <c r="N1288" s="74"/>
      <c r="O1288" s="74">
        <f t="shared" si="307"/>
        <v>0</v>
      </c>
      <c r="P1288" s="73">
        <f t="shared" si="308"/>
        <v>0</v>
      </c>
      <c r="Q1288" s="73"/>
      <c r="R1288" s="73"/>
      <c r="S1288" s="71"/>
      <c r="T1288" s="71"/>
    </row>
    <row r="1289" spans="1:20" x14ac:dyDescent="0.25">
      <c r="A1289" s="24" t="s">
        <v>4914</v>
      </c>
      <c r="B1289" s="18" t="s">
        <v>4926</v>
      </c>
      <c r="C1289" s="2" t="s">
        <v>2334</v>
      </c>
      <c r="D1289" s="7" t="s">
        <v>1863</v>
      </c>
      <c r="E1289" s="3" t="s">
        <v>2335</v>
      </c>
      <c r="F1289" s="2">
        <v>200</v>
      </c>
      <c r="G1289" s="2">
        <f t="shared" si="306"/>
        <v>400</v>
      </c>
      <c r="H1289" s="3" t="s">
        <v>909</v>
      </c>
      <c r="I1289" s="75"/>
      <c r="J1289" s="74"/>
      <c r="K1289" s="74"/>
      <c r="L1289" s="74"/>
      <c r="M1289" s="74"/>
      <c r="N1289" s="74"/>
      <c r="O1289" s="74">
        <f t="shared" si="307"/>
        <v>0</v>
      </c>
      <c r="P1289" s="73">
        <f t="shared" si="308"/>
        <v>0</v>
      </c>
      <c r="Q1289" s="73"/>
      <c r="R1289" s="73"/>
      <c r="S1289" s="71"/>
      <c r="T1289" s="71"/>
    </row>
    <row r="1290" spans="1:20" x14ac:dyDescent="0.25">
      <c r="A1290" s="24" t="s">
        <v>4914</v>
      </c>
      <c r="B1290" s="18" t="s">
        <v>4927</v>
      </c>
      <c r="C1290" s="2" t="s">
        <v>2336</v>
      </c>
      <c r="D1290" s="7" t="s">
        <v>1863</v>
      </c>
      <c r="E1290" s="3" t="s">
        <v>2337</v>
      </c>
      <c r="F1290" s="2">
        <v>96</v>
      </c>
      <c r="G1290" s="2">
        <f t="shared" si="306"/>
        <v>192</v>
      </c>
      <c r="H1290" s="3" t="s">
        <v>909</v>
      </c>
      <c r="I1290" s="75"/>
      <c r="J1290" s="74"/>
      <c r="K1290" s="74"/>
      <c r="L1290" s="74"/>
      <c r="M1290" s="74"/>
      <c r="N1290" s="74"/>
      <c r="O1290" s="74">
        <f t="shared" si="307"/>
        <v>0</v>
      </c>
      <c r="P1290" s="73">
        <f t="shared" si="308"/>
        <v>0</v>
      </c>
      <c r="Q1290" s="73"/>
      <c r="R1290" s="73"/>
      <c r="S1290" s="71"/>
      <c r="T1290" s="71"/>
    </row>
    <row r="1291" spans="1:20" x14ac:dyDescent="0.25">
      <c r="A1291" s="24" t="s">
        <v>4914</v>
      </c>
      <c r="B1291" s="18" t="s">
        <v>4928</v>
      </c>
      <c r="C1291" s="2" t="s">
        <v>2338</v>
      </c>
      <c r="D1291" s="7" t="s">
        <v>1863</v>
      </c>
      <c r="E1291" s="3" t="s">
        <v>2339</v>
      </c>
      <c r="F1291" s="2">
        <v>20</v>
      </c>
      <c r="G1291" s="2">
        <f t="shared" si="306"/>
        <v>40</v>
      </c>
      <c r="H1291" s="3" t="s">
        <v>909</v>
      </c>
      <c r="I1291" s="75"/>
      <c r="J1291" s="74"/>
      <c r="K1291" s="74"/>
      <c r="L1291" s="74"/>
      <c r="M1291" s="74"/>
      <c r="N1291" s="74"/>
      <c r="O1291" s="74">
        <f t="shared" si="307"/>
        <v>0</v>
      </c>
      <c r="P1291" s="73">
        <f t="shared" si="308"/>
        <v>0</v>
      </c>
      <c r="Q1291" s="73"/>
      <c r="R1291" s="73"/>
      <c r="S1291" s="71"/>
      <c r="T1291" s="71"/>
    </row>
    <row r="1292" spans="1:20" x14ac:dyDescent="0.25">
      <c r="A1292" s="24" t="s">
        <v>4914</v>
      </c>
      <c r="B1292" s="18" t="s">
        <v>4929</v>
      </c>
      <c r="C1292" s="2" t="s">
        <v>2340</v>
      </c>
      <c r="D1292" s="7" t="s">
        <v>1863</v>
      </c>
      <c r="E1292" s="3" t="s">
        <v>2341</v>
      </c>
      <c r="F1292" s="2">
        <v>60</v>
      </c>
      <c r="G1292" s="2">
        <f t="shared" si="306"/>
        <v>120</v>
      </c>
      <c r="H1292" s="3" t="s">
        <v>909</v>
      </c>
      <c r="I1292" s="75"/>
      <c r="J1292" s="74"/>
      <c r="K1292" s="74"/>
      <c r="L1292" s="74"/>
      <c r="M1292" s="74"/>
      <c r="N1292" s="74"/>
      <c r="O1292" s="74">
        <f t="shared" si="307"/>
        <v>0</v>
      </c>
      <c r="P1292" s="73">
        <f t="shared" si="308"/>
        <v>0</v>
      </c>
      <c r="Q1292" s="73"/>
      <c r="R1292" s="73"/>
      <c r="S1292" s="71"/>
      <c r="T1292" s="71"/>
    </row>
    <row r="1293" spans="1:20" x14ac:dyDescent="0.25">
      <c r="A1293" s="24" t="s">
        <v>4914</v>
      </c>
      <c r="B1293" s="18" t="s">
        <v>4930</v>
      </c>
      <c r="C1293" s="2" t="s">
        <v>2342</v>
      </c>
      <c r="D1293" s="7" t="s">
        <v>1863</v>
      </c>
      <c r="E1293" s="3" t="s">
        <v>2343</v>
      </c>
      <c r="F1293" s="2">
        <v>260</v>
      </c>
      <c r="G1293" s="2">
        <f t="shared" si="306"/>
        <v>520</v>
      </c>
      <c r="H1293" s="3" t="s">
        <v>909</v>
      </c>
      <c r="I1293" s="75"/>
      <c r="J1293" s="74"/>
      <c r="K1293" s="74"/>
      <c r="L1293" s="74"/>
      <c r="M1293" s="74"/>
      <c r="N1293" s="74"/>
      <c r="O1293" s="74">
        <f t="shared" si="307"/>
        <v>0</v>
      </c>
      <c r="P1293" s="73">
        <f t="shared" si="308"/>
        <v>0</v>
      </c>
      <c r="Q1293" s="73"/>
      <c r="R1293" s="73"/>
      <c r="S1293" s="71"/>
      <c r="T1293" s="71"/>
    </row>
    <row r="1294" spans="1:20" x14ac:dyDescent="0.25">
      <c r="A1294" s="24" t="s">
        <v>4914</v>
      </c>
      <c r="B1294" s="18" t="s">
        <v>4931</v>
      </c>
      <c r="C1294" s="2" t="s">
        <v>2344</v>
      </c>
      <c r="D1294" s="7" t="s">
        <v>1863</v>
      </c>
      <c r="E1294" s="3" t="s">
        <v>2345</v>
      </c>
      <c r="F1294" s="2">
        <v>18</v>
      </c>
      <c r="G1294" s="2">
        <f t="shared" si="306"/>
        <v>36</v>
      </c>
      <c r="H1294" s="3" t="s">
        <v>909</v>
      </c>
      <c r="I1294" s="75"/>
      <c r="J1294" s="74"/>
      <c r="K1294" s="74"/>
      <c r="L1294" s="74"/>
      <c r="M1294" s="74"/>
      <c r="N1294" s="74"/>
      <c r="O1294" s="74">
        <f t="shared" si="307"/>
        <v>0</v>
      </c>
      <c r="P1294" s="73">
        <f t="shared" si="308"/>
        <v>0</v>
      </c>
      <c r="Q1294" s="73"/>
      <c r="R1294" s="73"/>
      <c r="S1294" s="71"/>
      <c r="T1294" s="71"/>
    </row>
    <row r="1295" spans="1:20" x14ac:dyDescent="0.25">
      <c r="A1295" s="24" t="s">
        <v>4914</v>
      </c>
      <c r="B1295" s="18" t="s">
        <v>4932</v>
      </c>
      <c r="C1295" s="2" t="s">
        <v>2346</v>
      </c>
      <c r="D1295" s="7" t="s">
        <v>1863</v>
      </c>
      <c r="E1295" s="3" t="s">
        <v>2347</v>
      </c>
      <c r="F1295" s="2">
        <v>12</v>
      </c>
      <c r="G1295" s="2">
        <f t="shared" si="306"/>
        <v>24</v>
      </c>
      <c r="H1295" s="3" t="s">
        <v>909</v>
      </c>
      <c r="I1295" s="75"/>
      <c r="J1295" s="74"/>
      <c r="K1295" s="74"/>
      <c r="L1295" s="74"/>
      <c r="M1295" s="74"/>
      <c r="N1295" s="74"/>
      <c r="O1295" s="74">
        <f t="shared" si="307"/>
        <v>0</v>
      </c>
      <c r="P1295" s="73">
        <f t="shared" si="308"/>
        <v>0</v>
      </c>
      <c r="Q1295" s="73"/>
      <c r="R1295" s="73"/>
      <c r="S1295" s="71"/>
      <c r="T1295" s="71"/>
    </row>
    <row r="1296" spans="1:20" x14ac:dyDescent="0.25">
      <c r="A1296" s="24" t="s">
        <v>4914</v>
      </c>
      <c r="B1296" s="18" t="s">
        <v>4933</v>
      </c>
      <c r="C1296" s="2" t="s">
        <v>2346</v>
      </c>
      <c r="D1296" s="7" t="s">
        <v>1863</v>
      </c>
      <c r="E1296" s="3" t="s">
        <v>2347</v>
      </c>
      <c r="F1296" s="2">
        <v>12</v>
      </c>
      <c r="G1296" s="2">
        <f t="shared" si="306"/>
        <v>24</v>
      </c>
      <c r="H1296" s="3" t="s">
        <v>909</v>
      </c>
      <c r="I1296" s="75"/>
      <c r="J1296" s="74"/>
      <c r="K1296" s="74"/>
      <c r="L1296" s="74"/>
      <c r="M1296" s="74"/>
      <c r="N1296" s="74"/>
      <c r="O1296" s="74">
        <f t="shared" si="307"/>
        <v>0</v>
      </c>
      <c r="P1296" s="73">
        <f t="shared" si="308"/>
        <v>0</v>
      </c>
      <c r="Q1296" s="73"/>
      <c r="R1296" s="73"/>
      <c r="S1296" s="71"/>
      <c r="T1296" s="71"/>
    </row>
    <row r="1297" spans="1:20" x14ac:dyDescent="0.25">
      <c r="A1297" s="23" t="s">
        <v>4914</v>
      </c>
      <c r="B1297" s="19"/>
      <c r="C1297" s="4"/>
      <c r="D1297" s="5"/>
      <c r="E1297" s="6" t="s">
        <v>2322</v>
      </c>
      <c r="F1297" s="10"/>
      <c r="G1297" s="42"/>
      <c r="H1297" s="11"/>
      <c r="I1297" s="79"/>
      <c r="J1297" s="68"/>
      <c r="K1297" s="68"/>
      <c r="L1297" s="69"/>
      <c r="M1297" s="69"/>
      <c r="N1297" s="69"/>
      <c r="O1297" s="70">
        <f>SUM(O1287:O1296)</f>
        <v>0</v>
      </c>
      <c r="P1297" s="70">
        <f>SUM(P1287:P1296)</f>
        <v>0</v>
      </c>
      <c r="Q1297" s="69"/>
      <c r="R1297" s="69"/>
      <c r="S1297" s="67"/>
      <c r="T1297" s="67"/>
    </row>
    <row r="1298" spans="1:20" x14ac:dyDescent="0.25">
      <c r="A1298" s="24" t="s">
        <v>4915</v>
      </c>
      <c r="B1298" s="18" t="s">
        <v>4934</v>
      </c>
      <c r="C1298" s="9" t="s">
        <v>56</v>
      </c>
      <c r="D1298" s="7" t="s">
        <v>1910</v>
      </c>
      <c r="E1298" s="7" t="s">
        <v>615</v>
      </c>
      <c r="F1298" s="2">
        <v>6</v>
      </c>
      <c r="G1298" s="2">
        <f t="shared" ref="G1298:G1313" si="309">F1298*2</f>
        <v>12</v>
      </c>
      <c r="H1298" s="7" t="s">
        <v>909</v>
      </c>
      <c r="I1298" s="71"/>
      <c r="J1298" s="93"/>
      <c r="K1298" s="93"/>
      <c r="L1298" s="73"/>
      <c r="M1298" s="73"/>
      <c r="N1298" s="73"/>
      <c r="O1298" s="74">
        <f t="shared" ref="O1298:O1313" si="310">G1298*J1298</f>
        <v>0</v>
      </c>
      <c r="P1298" s="73">
        <f t="shared" ref="P1298:P1313" si="311">L1298*G1298</f>
        <v>0</v>
      </c>
      <c r="Q1298" s="73"/>
      <c r="R1298" s="73"/>
      <c r="S1298" s="73"/>
      <c r="T1298" s="73"/>
    </row>
    <row r="1299" spans="1:20" ht="26.25" x14ac:dyDescent="0.25">
      <c r="A1299" s="24" t="s">
        <v>4915</v>
      </c>
      <c r="B1299" s="18" t="s">
        <v>4935</v>
      </c>
      <c r="C1299" s="9" t="s">
        <v>184</v>
      </c>
      <c r="D1299" s="7" t="s">
        <v>1910</v>
      </c>
      <c r="E1299" s="7" t="s">
        <v>853</v>
      </c>
      <c r="F1299" s="2">
        <v>4</v>
      </c>
      <c r="G1299" s="2">
        <f t="shared" si="309"/>
        <v>8</v>
      </c>
      <c r="H1299" s="7" t="s">
        <v>909</v>
      </c>
      <c r="I1299" s="71"/>
      <c r="J1299" s="72"/>
      <c r="K1299" s="72"/>
      <c r="L1299" s="73"/>
      <c r="M1299" s="73"/>
      <c r="N1299" s="73"/>
      <c r="O1299" s="74">
        <f t="shared" si="310"/>
        <v>0</v>
      </c>
      <c r="P1299" s="73">
        <f t="shared" si="311"/>
        <v>0</v>
      </c>
      <c r="Q1299" s="73"/>
      <c r="R1299" s="73"/>
      <c r="S1299" s="73"/>
      <c r="T1299" s="73"/>
    </row>
    <row r="1300" spans="1:20" ht="26.25" x14ac:dyDescent="0.25">
      <c r="A1300" s="24" t="s">
        <v>4915</v>
      </c>
      <c r="B1300" s="18" t="s">
        <v>4936</v>
      </c>
      <c r="C1300" s="9" t="s">
        <v>261</v>
      </c>
      <c r="D1300" s="7" t="s">
        <v>1910</v>
      </c>
      <c r="E1300" s="7" t="s">
        <v>854</v>
      </c>
      <c r="F1300" s="2">
        <v>10</v>
      </c>
      <c r="G1300" s="2">
        <f t="shared" si="309"/>
        <v>20</v>
      </c>
      <c r="H1300" s="7" t="s">
        <v>909</v>
      </c>
      <c r="I1300" s="71"/>
      <c r="J1300" s="72"/>
      <c r="K1300" s="72"/>
      <c r="L1300" s="73"/>
      <c r="M1300" s="73"/>
      <c r="N1300" s="73"/>
      <c r="O1300" s="74">
        <f t="shared" si="310"/>
        <v>0</v>
      </c>
      <c r="P1300" s="73">
        <f t="shared" si="311"/>
        <v>0</v>
      </c>
      <c r="Q1300" s="73"/>
      <c r="R1300" s="73"/>
      <c r="S1300" s="73"/>
      <c r="T1300" s="73"/>
    </row>
    <row r="1301" spans="1:20" x14ac:dyDescent="0.25">
      <c r="A1301" s="24" t="s">
        <v>4915</v>
      </c>
      <c r="B1301" s="18" t="s">
        <v>4937</v>
      </c>
      <c r="C1301" s="2" t="s">
        <v>1239</v>
      </c>
      <c r="D1301" s="7" t="s">
        <v>1910</v>
      </c>
      <c r="E1301" s="3" t="s">
        <v>1238</v>
      </c>
      <c r="F1301" s="2">
        <v>16000</v>
      </c>
      <c r="G1301" s="2">
        <f t="shared" si="309"/>
        <v>32000</v>
      </c>
      <c r="H1301" s="7" t="s">
        <v>909</v>
      </c>
      <c r="I1301" s="71"/>
      <c r="J1301" s="72"/>
      <c r="K1301" s="72"/>
      <c r="L1301" s="73"/>
      <c r="M1301" s="73"/>
      <c r="N1301" s="73"/>
      <c r="O1301" s="74">
        <f t="shared" si="310"/>
        <v>0</v>
      </c>
      <c r="P1301" s="73">
        <f t="shared" si="311"/>
        <v>0</v>
      </c>
      <c r="Q1301" s="73"/>
      <c r="R1301" s="73"/>
      <c r="S1301" s="73"/>
      <c r="T1301" s="73"/>
    </row>
    <row r="1302" spans="1:20" x14ac:dyDescent="0.25">
      <c r="A1302" s="24" t="s">
        <v>4915</v>
      </c>
      <c r="B1302" s="18" t="s">
        <v>4938</v>
      </c>
      <c r="C1302" s="2" t="s">
        <v>1240</v>
      </c>
      <c r="D1302" s="7" t="s">
        <v>1910</v>
      </c>
      <c r="E1302" s="3" t="s">
        <v>1241</v>
      </c>
      <c r="F1302" s="2">
        <v>5250</v>
      </c>
      <c r="G1302" s="2">
        <f t="shared" si="309"/>
        <v>10500</v>
      </c>
      <c r="H1302" s="7" t="s">
        <v>909</v>
      </c>
      <c r="I1302" s="71"/>
      <c r="J1302" s="72"/>
      <c r="K1302" s="72"/>
      <c r="L1302" s="73"/>
      <c r="M1302" s="73"/>
      <c r="N1302" s="73"/>
      <c r="O1302" s="74">
        <f t="shared" si="310"/>
        <v>0</v>
      </c>
      <c r="P1302" s="73">
        <f t="shared" si="311"/>
        <v>0</v>
      </c>
      <c r="Q1302" s="73"/>
      <c r="R1302" s="73"/>
      <c r="S1302" s="73"/>
      <c r="T1302" s="73"/>
    </row>
    <row r="1303" spans="1:20" x14ac:dyDescent="0.25">
      <c r="A1303" s="24" t="s">
        <v>4915</v>
      </c>
      <c r="B1303" s="18" t="s">
        <v>4939</v>
      </c>
      <c r="C1303" s="2" t="s">
        <v>1243</v>
      </c>
      <c r="D1303" s="7" t="s">
        <v>1910</v>
      </c>
      <c r="E1303" s="3" t="s">
        <v>1242</v>
      </c>
      <c r="F1303" s="2">
        <v>3000</v>
      </c>
      <c r="G1303" s="2">
        <f t="shared" si="309"/>
        <v>6000</v>
      </c>
      <c r="H1303" s="7" t="s">
        <v>909</v>
      </c>
      <c r="I1303" s="71"/>
      <c r="J1303" s="72"/>
      <c r="K1303" s="72"/>
      <c r="L1303" s="73"/>
      <c r="M1303" s="73"/>
      <c r="N1303" s="73"/>
      <c r="O1303" s="74">
        <f t="shared" si="310"/>
        <v>0</v>
      </c>
      <c r="P1303" s="73">
        <f t="shared" si="311"/>
        <v>0</v>
      </c>
      <c r="Q1303" s="73"/>
      <c r="R1303" s="73"/>
      <c r="S1303" s="73"/>
      <c r="T1303" s="73"/>
    </row>
    <row r="1304" spans="1:20" x14ac:dyDescent="0.25">
      <c r="A1304" s="24" t="s">
        <v>4915</v>
      </c>
      <c r="B1304" s="18" t="s">
        <v>4940</v>
      </c>
      <c r="C1304" s="2" t="s">
        <v>1245</v>
      </c>
      <c r="D1304" s="7" t="s">
        <v>1910</v>
      </c>
      <c r="E1304" s="3" t="s">
        <v>1244</v>
      </c>
      <c r="F1304" s="2">
        <v>7200</v>
      </c>
      <c r="G1304" s="2">
        <f t="shared" si="309"/>
        <v>14400</v>
      </c>
      <c r="H1304" s="7" t="s">
        <v>909</v>
      </c>
      <c r="I1304" s="71"/>
      <c r="J1304" s="72"/>
      <c r="K1304" s="72"/>
      <c r="L1304" s="73"/>
      <c r="M1304" s="73"/>
      <c r="N1304" s="73"/>
      <c r="O1304" s="74">
        <f t="shared" si="310"/>
        <v>0</v>
      </c>
      <c r="P1304" s="73">
        <f t="shared" si="311"/>
        <v>0</v>
      </c>
      <c r="Q1304" s="73"/>
      <c r="R1304" s="73"/>
      <c r="S1304" s="73"/>
      <c r="T1304" s="73"/>
    </row>
    <row r="1305" spans="1:20" ht="26.25" x14ac:dyDescent="0.25">
      <c r="A1305" s="24" t="s">
        <v>4915</v>
      </c>
      <c r="B1305" s="18" t="s">
        <v>4941</v>
      </c>
      <c r="C1305" s="2" t="s">
        <v>1246</v>
      </c>
      <c r="D1305" s="7" t="s">
        <v>1910</v>
      </c>
      <c r="E1305" s="3" t="s">
        <v>1247</v>
      </c>
      <c r="F1305" s="2">
        <v>20000</v>
      </c>
      <c r="G1305" s="2">
        <f t="shared" si="309"/>
        <v>40000</v>
      </c>
      <c r="H1305" s="7" t="s">
        <v>909</v>
      </c>
      <c r="I1305" s="71"/>
      <c r="J1305" s="72"/>
      <c r="K1305" s="72"/>
      <c r="L1305" s="73"/>
      <c r="M1305" s="73"/>
      <c r="N1305" s="73"/>
      <c r="O1305" s="74">
        <f t="shared" si="310"/>
        <v>0</v>
      </c>
      <c r="P1305" s="73">
        <f t="shared" si="311"/>
        <v>0</v>
      </c>
      <c r="Q1305" s="73"/>
      <c r="R1305" s="73"/>
      <c r="S1305" s="73"/>
      <c r="T1305" s="73"/>
    </row>
    <row r="1306" spans="1:20" x14ac:dyDescent="0.25">
      <c r="A1306" s="24" t="s">
        <v>4915</v>
      </c>
      <c r="B1306" s="18" t="s">
        <v>4942</v>
      </c>
      <c r="C1306" s="2" t="s">
        <v>1249</v>
      </c>
      <c r="D1306" s="7" t="s">
        <v>1910</v>
      </c>
      <c r="E1306" s="3" t="s">
        <v>1248</v>
      </c>
      <c r="F1306" s="2">
        <v>18000</v>
      </c>
      <c r="G1306" s="2">
        <f t="shared" si="309"/>
        <v>36000</v>
      </c>
      <c r="H1306" s="7" t="s">
        <v>909</v>
      </c>
      <c r="I1306" s="71"/>
      <c r="J1306" s="72"/>
      <c r="K1306" s="72"/>
      <c r="L1306" s="73"/>
      <c r="M1306" s="73"/>
      <c r="N1306" s="73"/>
      <c r="O1306" s="74">
        <f t="shared" si="310"/>
        <v>0</v>
      </c>
      <c r="P1306" s="73">
        <f t="shared" si="311"/>
        <v>0</v>
      </c>
      <c r="Q1306" s="73"/>
      <c r="R1306" s="73"/>
      <c r="S1306" s="73"/>
      <c r="T1306" s="73"/>
    </row>
    <row r="1307" spans="1:20" x14ac:dyDescent="0.25">
      <c r="A1307" s="24" t="s">
        <v>4915</v>
      </c>
      <c r="B1307" s="18" t="s">
        <v>4943</v>
      </c>
      <c r="C1307" s="2" t="s">
        <v>2369</v>
      </c>
      <c r="D1307" s="7" t="s">
        <v>1910</v>
      </c>
      <c r="E1307" s="3" t="s">
        <v>2370</v>
      </c>
      <c r="F1307" s="2">
        <v>240000</v>
      </c>
      <c r="G1307" s="2">
        <f t="shared" si="309"/>
        <v>480000</v>
      </c>
      <c r="H1307" s="7" t="s">
        <v>909</v>
      </c>
      <c r="I1307" s="71"/>
      <c r="J1307" s="72"/>
      <c r="K1307" s="72"/>
      <c r="L1307" s="73"/>
      <c r="M1307" s="73"/>
      <c r="N1307" s="73"/>
      <c r="O1307" s="74">
        <f t="shared" si="310"/>
        <v>0</v>
      </c>
      <c r="P1307" s="73">
        <f t="shared" si="311"/>
        <v>0</v>
      </c>
      <c r="Q1307" s="73"/>
      <c r="R1307" s="73"/>
      <c r="S1307" s="73"/>
      <c r="T1307" s="73"/>
    </row>
    <row r="1308" spans="1:20" ht="26.25" x14ac:dyDescent="0.25">
      <c r="A1308" s="24" t="s">
        <v>4915</v>
      </c>
      <c r="B1308" s="18" t="s">
        <v>4944</v>
      </c>
      <c r="C1308" s="2" t="s">
        <v>261</v>
      </c>
      <c r="D1308" s="7" t="s">
        <v>1910</v>
      </c>
      <c r="E1308" s="3" t="s">
        <v>1914</v>
      </c>
      <c r="F1308" s="2">
        <v>2</v>
      </c>
      <c r="G1308" s="2">
        <f t="shared" si="309"/>
        <v>4</v>
      </c>
      <c r="H1308" s="7" t="s">
        <v>910</v>
      </c>
      <c r="I1308" s="71"/>
      <c r="J1308" s="72"/>
      <c r="K1308" s="72"/>
      <c r="L1308" s="73"/>
      <c r="M1308" s="73"/>
      <c r="N1308" s="73"/>
      <c r="O1308" s="74">
        <f t="shared" si="310"/>
        <v>0</v>
      </c>
      <c r="P1308" s="73">
        <f t="shared" si="311"/>
        <v>0</v>
      </c>
      <c r="Q1308" s="73"/>
      <c r="R1308" s="73"/>
      <c r="S1308" s="73"/>
      <c r="T1308" s="73"/>
    </row>
    <row r="1309" spans="1:20" x14ac:dyDescent="0.25">
      <c r="A1309" s="24" t="s">
        <v>4915</v>
      </c>
      <c r="B1309" s="18" t="s">
        <v>4945</v>
      </c>
      <c r="C1309" s="2" t="s">
        <v>2012</v>
      </c>
      <c r="D1309" s="7" t="s">
        <v>1910</v>
      </c>
      <c r="E1309" s="3" t="s">
        <v>2013</v>
      </c>
      <c r="F1309" s="2">
        <v>2</v>
      </c>
      <c r="G1309" s="2">
        <f t="shared" si="309"/>
        <v>4</v>
      </c>
      <c r="H1309" s="3" t="s">
        <v>2001</v>
      </c>
      <c r="I1309" s="75"/>
      <c r="J1309" s="72"/>
      <c r="K1309" s="72"/>
      <c r="L1309" s="73"/>
      <c r="M1309" s="73"/>
      <c r="N1309" s="73"/>
      <c r="O1309" s="74">
        <f t="shared" si="310"/>
        <v>0</v>
      </c>
      <c r="P1309" s="73">
        <f t="shared" si="311"/>
        <v>0</v>
      </c>
      <c r="Q1309" s="73"/>
      <c r="R1309" s="73"/>
      <c r="S1309" s="73"/>
      <c r="T1309" s="73"/>
    </row>
    <row r="1310" spans="1:20" x14ac:dyDescent="0.25">
      <c r="A1310" s="24" t="s">
        <v>4915</v>
      </c>
      <c r="B1310" s="18" t="s">
        <v>4946</v>
      </c>
      <c r="C1310" s="2">
        <v>9200328</v>
      </c>
      <c r="D1310" s="7" t="s">
        <v>1910</v>
      </c>
      <c r="E1310" s="3" t="s">
        <v>2014</v>
      </c>
      <c r="F1310" s="2">
        <v>2</v>
      </c>
      <c r="G1310" s="2">
        <f t="shared" si="309"/>
        <v>4</v>
      </c>
      <c r="H1310" s="3" t="s">
        <v>2001</v>
      </c>
      <c r="I1310" s="75"/>
      <c r="J1310" s="72"/>
      <c r="K1310" s="72"/>
      <c r="L1310" s="73"/>
      <c r="M1310" s="73"/>
      <c r="N1310" s="73"/>
      <c r="O1310" s="74">
        <f t="shared" si="310"/>
        <v>0</v>
      </c>
      <c r="P1310" s="73">
        <f t="shared" si="311"/>
        <v>0</v>
      </c>
      <c r="Q1310" s="73"/>
      <c r="R1310" s="73"/>
      <c r="S1310" s="73"/>
      <c r="T1310" s="73"/>
    </row>
    <row r="1311" spans="1:20" x14ac:dyDescent="0.25">
      <c r="A1311" s="24" t="s">
        <v>4915</v>
      </c>
      <c r="B1311" s="18" t="s">
        <v>4947</v>
      </c>
      <c r="C1311" s="2">
        <v>9200681</v>
      </c>
      <c r="D1311" s="7" t="s">
        <v>1910</v>
      </c>
      <c r="E1311" s="3" t="s">
        <v>2015</v>
      </c>
      <c r="F1311" s="2">
        <v>2</v>
      </c>
      <c r="G1311" s="2">
        <f t="shared" si="309"/>
        <v>4</v>
      </c>
      <c r="H1311" s="3" t="s">
        <v>2001</v>
      </c>
      <c r="I1311" s="75"/>
      <c r="J1311" s="72"/>
      <c r="K1311" s="72"/>
      <c r="L1311" s="73"/>
      <c r="M1311" s="73"/>
      <c r="N1311" s="73"/>
      <c r="O1311" s="74">
        <f t="shared" si="310"/>
        <v>0</v>
      </c>
      <c r="P1311" s="73">
        <f t="shared" si="311"/>
        <v>0</v>
      </c>
      <c r="Q1311" s="73"/>
      <c r="R1311" s="73"/>
      <c r="S1311" s="73"/>
      <c r="T1311" s="73"/>
    </row>
    <row r="1312" spans="1:20" x14ac:dyDescent="0.25">
      <c r="A1312" s="24" t="s">
        <v>4915</v>
      </c>
      <c r="B1312" s="18" t="s">
        <v>4948</v>
      </c>
      <c r="C1312" s="2">
        <v>9200820</v>
      </c>
      <c r="D1312" s="7" t="s">
        <v>1910</v>
      </c>
      <c r="E1312" s="3" t="s">
        <v>2016</v>
      </c>
      <c r="F1312" s="2">
        <v>2</v>
      </c>
      <c r="G1312" s="2">
        <f t="shared" si="309"/>
        <v>4</v>
      </c>
      <c r="H1312" s="3" t="s">
        <v>2001</v>
      </c>
      <c r="I1312" s="75"/>
      <c r="J1312" s="72"/>
      <c r="K1312" s="72"/>
      <c r="L1312" s="73"/>
      <c r="M1312" s="73"/>
      <c r="N1312" s="73"/>
      <c r="O1312" s="74">
        <f t="shared" si="310"/>
        <v>0</v>
      </c>
      <c r="P1312" s="73">
        <f t="shared" si="311"/>
        <v>0</v>
      </c>
      <c r="Q1312" s="73"/>
      <c r="R1312" s="73"/>
      <c r="S1312" s="73"/>
      <c r="T1312" s="73"/>
    </row>
    <row r="1313" spans="1:20" x14ac:dyDescent="0.25">
      <c r="A1313" s="24" t="s">
        <v>4915</v>
      </c>
      <c r="B1313" s="18" t="s">
        <v>4949</v>
      </c>
      <c r="C1313" s="2">
        <v>9200724</v>
      </c>
      <c r="D1313" s="7" t="s">
        <v>1910</v>
      </c>
      <c r="E1313" s="3" t="s">
        <v>2017</v>
      </c>
      <c r="F1313" s="2">
        <v>2</v>
      </c>
      <c r="G1313" s="2">
        <f t="shared" si="309"/>
        <v>4</v>
      </c>
      <c r="H1313" s="3" t="s">
        <v>2001</v>
      </c>
      <c r="I1313" s="75"/>
      <c r="J1313" s="72"/>
      <c r="K1313" s="72"/>
      <c r="L1313" s="73"/>
      <c r="M1313" s="73"/>
      <c r="N1313" s="73"/>
      <c r="O1313" s="74">
        <f t="shared" si="310"/>
        <v>0</v>
      </c>
      <c r="P1313" s="73">
        <f t="shared" si="311"/>
        <v>0</v>
      </c>
      <c r="Q1313" s="73"/>
      <c r="R1313" s="73"/>
      <c r="S1313" s="73"/>
      <c r="T1313" s="73"/>
    </row>
    <row r="1314" spans="1:20" x14ac:dyDescent="0.25">
      <c r="A1314" s="23" t="s">
        <v>4915</v>
      </c>
      <c r="B1314" s="5"/>
      <c r="C1314" s="4"/>
      <c r="D1314" s="5"/>
      <c r="E1314" s="6" t="s">
        <v>2322</v>
      </c>
      <c r="F1314" s="10"/>
      <c r="G1314" s="42"/>
      <c r="H1314" s="11"/>
      <c r="I1314" s="79"/>
      <c r="J1314" s="68"/>
      <c r="K1314" s="68"/>
      <c r="L1314" s="69"/>
      <c r="M1314" s="69"/>
      <c r="N1314" s="69"/>
      <c r="O1314" s="70">
        <f>SUM(O1298:O1313)</f>
        <v>0</v>
      </c>
      <c r="P1314" s="70">
        <f>SUM(P1298:P1313)</f>
        <v>0</v>
      </c>
      <c r="Q1314" s="69"/>
      <c r="R1314" s="69"/>
      <c r="S1314" s="69"/>
      <c r="T1314" s="69"/>
    </row>
    <row r="1315" spans="1:20" ht="26.25" x14ac:dyDescent="0.25">
      <c r="A1315" s="25">
        <v>140</v>
      </c>
      <c r="B1315" s="18" t="s">
        <v>4956</v>
      </c>
      <c r="C1315" s="2" t="s">
        <v>255</v>
      </c>
      <c r="D1315" s="8" t="s">
        <v>2434</v>
      </c>
      <c r="E1315" s="3" t="s">
        <v>1216</v>
      </c>
      <c r="F1315" s="2">
        <v>4</v>
      </c>
      <c r="G1315" s="2">
        <f t="shared" ref="G1315:G1319" si="312">F1315*2</f>
        <v>8</v>
      </c>
      <c r="H1315" s="3" t="s">
        <v>910</v>
      </c>
      <c r="I1315" s="75"/>
      <c r="J1315" s="78"/>
      <c r="K1315" s="78"/>
      <c r="L1315" s="78"/>
      <c r="M1315" s="76"/>
      <c r="N1315" s="76"/>
      <c r="O1315" s="74">
        <f t="shared" ref="O1315:O1319" si="313">G1315*J1315</f>
        <v>0</v>
      </c>
      <c r="P1315" s="73">
        <f t="shared" ref="P1315:P1319" si="314">L1315*G1315</f>
        <v>0</v>
      </c>
      <c r="Q1315" s="76"/>
      <c r="R1315" s="76"/>
      <c r="S1315" s="76"/>
      <c r="T1315" s="76"/>
    </row>
    <row r="1316" spans="1:20" ht="26.25" x14ac:dyDescent="0.25">
      <c r="A1316" s="25">
        <v>140</v>
      </c>
      <c r="B1316" s="18" t="s">
        <v>4957</v>
      </c>
      <c r="C1316" s="2" t="s">
        <v>2435</v>
      </c>
      <c r="D1316" s="8" t="s">
        <v>2434</v>
      </c>
      <c r="E1316" s="3" t="s">
        <v>2436</v>
      </c>
      <c r="F1316" s="2">
        <v>40</v>
      </c>
      <c r="G1316" s="2">
        <f t="shared" si="312"/>
        <v>80</v>
      </c>
      <c r="H1316" s="3" t="s">
        <v>910</v>
      </c>
      <c r="I1316" s="75"/>
      <c r="J1316" s="78"/>
      <c r="K1316" s="78"/>
      <c r="L1316" s="74"/>
      <c r="M1316" s="76"/>
      <c r="N1316" s="76"/>
      <c r="O1316" s="74">
        <f t="shared" si="313"/>
        <v>0</v>
      </c>
      <c r="P1316" s="73">
        <f t="shared" si="314"/>
        <v>0</v>
      </c>
      <c r="Q1316" s="76"/>
      <c r="R1316" s="76"/>
      <c r="S1316" s="76"/>
      <c r="T1316" s="76"/>
    </row>
    <row r="1317" spans="1:20" ht="26.25" x14ac:dyDescent="0.25">
      <c r="A1317" s="25">
        <v>140</v>
      </c>
      <c r="B1317" s="18" t="s">
        <v>4958</v>
      </c>
      <c r="C1317" s="2" t="s">
        <v>2437</v>
      </c>
      <c r="D1317" s="8" t="s">
        <v>2434</v>
      </c>
      <c r="E1317" s="3" t="s">
        <v>2438</v>
      </c>
      <c r="F1317" s="2">
        <v>2</v>
      </c>
      <c r="G1317" s="2">
        <f t="shared" si="312"/>
        <v>4</v>
      </c>
      <c r="H1317" s="3" t="s">
        <v>910</v>
      </c>
      <c r="I1317" s="75"/>
      <c r="J1317" s="78"/>
      <c r="K1317" s="78"/>
      <c r="L1317" s="74"/>
      <c r="M1317" s="76"/>
      <c r="N1317" s="76"/>
      <c r="O1317" s="74">
        <f t="shared" si="313"/>
        <v>0</v>
      </c>
      <c r="P1317" s="73">
        <f t="shared" si="314"/>
        <v>0</v>
      </c>
      <c r="Q1317" s="76"/>
      <c r="R1317" s="76"/>
      <c r="S1317" s="76"/>
      <c r="T1317" s="76"/>
    </row>
    <row r="1318" spans="1:20" ht="26.25" x14ac:dyDescent="0.25">
      <c r="A1318" s="25">
        <v>140</v>
      </c>
      <c r="B1318" s="18" t="s">
        <v>4959</v>
      </c>
      <c r="C1318" s="2" t="s">
        <v>2439</v>
      </c>
      <c r="D1318" s="8" t="s">
        <v>2434</v>
      </c>
      <c r="E1318" s="3" t="s">
        <v>2440</v>
      </c>
      <c r="F1318" s="2">
        <v>56</v>
      </c>
      <c r="G1318" s="2">
        <f t="shared" si="312"/>
        <v>112</v>
      </c>
      <c r="H1318" s="3" t="s">
        <v>910</v>
      </c>
      <c r="I1318" s="75"/>
      <c r="J1318" s="78"/>
      <c r="K1318" s="78"/>
      <c r="L1318" s="78"/>
      <c r="M1318" s="76"/>
      <c r="N1318" s="76"/>
      <c r="O1318" s="74">
        <f t="shared" si="313"/>
        <v>0</v>
      </c>
      <c r="P1318" s="73">
        <f t="shared" si="314"/>
        <v>0</v>
      </c>
      <c r="Q1318" s="76"/>
      <c r="R1318" s="76"/>
      <c r="S1318" s="76"/>
      <c r="T1318" s="76"/>
    </row>
    <row r="1319" spans="1:20" x14ac:dyDescent="0.25">
      <c r="A1319" s="25">
        <v>140</v>
      </c>
      <c r="B1319" s="18" t="s">
        <v>4960</v>
      </c>
      <c r="C1319" s="2" t="s">
        <v>2441</v>
      </c>
      <c r="D1319" s="8" t="s">
        <v>2434</v>
      </c>
      <c r="E1319" s="3" t="s">
        <v>2442</v>
      </c>
      <c r="F1319" s="2">
        <v>2</v>
      </c>
      <c r="G1319" s="2">
        <f t="shared" si="312"/>
        <v>4</v>
      </c>
      <c r="H1319" s="3" t="s">
        <v>910</v>
      </c>
      <c r="I1319" s="75"/>
      <c r="J1319" s="78"/>
      <c r="K1319" s="78"/>
      <c r="L1319" s="78"/>
      <c r="M1319" s="76"/>
      <c r="N1319" s="76"/>
      <c r="O1319" s="74">
        <f t="shared" si="313"/>
        <v>0</v>
      </c>
      <c r="P1319" s="73">
        <f t="shared" si="314"/>
        <v>0</v>
      </c>
      <c r="Q1319" s="76"/>
      <c r="R1319" s="76"/>
      <c r="S1319" s="76"/>
      <c r="T1319" s="76"/>
    </row>
    <row r="1320" spans="1:20" x14ac:dyDescent="0.25">
      <c r="A1320" s="23" t="s">
        <v>2983</v>
      </c>
      <c r="B1320" s="5"/>
      <c r="C1320" s="4"/>
      <c r="D1320" s="11"/>
      <c r="E1320" s="6" t="s">
        <v>2322</v>
      </c>
      <c r="F1320" s="10"/>
      <c r="G1320" s="42"/>
      <c r="H1320" s="11"/>
      <c r="I1320" s="79"/>
      <c r="J1320" s="68"/>
      <c r="K1320" s="68"/>
      <c r="L1320" s="69"/>
      <c r="M1320" s="81"/>
      <c r="N1320" s="81"/>
      <c r="O1320" s="82">
        <f>SUM(O1315:O1319)</f>
        <v>0</v>
      </c>
      <c r="P1320" s="82">
        <f>SUM(P1315:P1319)</f>
        <v>0</v>
      </c>
      <c r="Q1320" s="69"/>
      <c r="R1320" s="69"/>
      <c r="S1320" s="69"/>
      <c r="T1320" s="69"/>
    </row>
    <row r="1321" spans="1:20" x14ac:dyDescent="0.25">
      <c r="A1321" s="25">
        <v>141</v>
      </c>
      <c r="B1321" s="18" t="s">
        <v>4961</v>
      </c>
      <c r="C1321" s="2" t="s">
        <v>2575</v>
      </c>
      <c r="D1321" s="8" t="s">
        <v>2577</v>
      </c>
      <c r="E1321" s="8" t="s">
        <v>2576</v>
      </c>
      <c r="F1321" s="2">
        <v>4</v>
      </c>
      <c r="G1321" s="2">
        <f>F1321*2</f>
        <v>8</v>
      </c>
      <c r="H1321" s="3" t="s">
        <v>2574</v>
      </c>
      <c r="I1321" s="75"/>
      <c r="J1321" s="78"/>
      <c r="K1321" s="78"/>
      <c r="L1321" s="78"/>
      <c r="M1321" s="76"/>
      <c r="N1321" s="76"/>
      <c r="O1321" s="74">
        <f>G1321*J1321</f>
        <v>0</v>
      </c>
      <c r="P1321" s="73">
        <f>L1321*G1321</f>
        <v>0</v>
      </c>
      <c r="Q1321" s="76"/>
      <c r="R1321" s="76"/>
      <c r="S1321" s="76"/>
      <c r="T1321" s="76"/>
    </row>
    <row r="1322" spans="1:20" x14ac:dyDescent="0.25">
      <c r="A1322" s="23" t="s">
        <v>4950</v>
      </c>
      <c r="B1322" s="5"/>
      <c r="C1322" s="4"/>
      <c r="D1322" s="11"/>
      <c r="E1322" s="6" t="s">
        <v>2322</v>
      </c>
      <c r="F1322" s="10"/>
      <c r="G1322" s="42"/>
      <c r="H1322" s="11"/>
      <c r="I1322" s="79"/>
      <c r="J1322" s="68"/>
      <c r="K1322" s="68"/>
      <c r="L1322" s="69"/>
      <c r="M1322" s="81"/>
      <c r="N1322" s="81"/>
      <c r="O1322" s="82">
        <f>SUM(O1321)</f>
        <v>0</v>
      </c>
      <c r="P1322" s="82">
        <f>SUM(P1321)</f>
        <v>0</v>
      </c>
      <c r="Q1322" s="69"/>
      <c r="R1322" s="69"/>
      <c r="S1322" s="69"/>
      <c r="T1322" s="69"/>
    </row>
    <row r="1323" spans="1:20" ht="26.25" x14ac:dyDescent="0.25">
      <c r="A1323" s="25">
        <v>142</v>
      </c>
      <c r="B1323" s="18" t="s">
        <v>4962</v>
      </c>
      <c r="C1323" s="2" t="s">
        <v>2585</v>
      </c>
      <c r="D1323" s="8" t="s">
        <v>2593</v>
      </c>
      <c r="E1323" s="8" t="s">
        <v>2586</v>
      </c>
      <c r="F1323" s="2">
        <v>40</v>
      </c>
      <c r="G1323" s="2">
        <f t="shared" ref="G1323:G1326" si="315">F1323*2</f>
        <v>80</v>
      </c>
      <c r="H1323" s="3" t="s">
        <v>909</v>
      </c>
      <c r="I1323" s="75"/>
      <c r="J1323" s="78"/>
      <c r="K1323" s="78"/>
      <c r="L1323" s="78"/>
      <c r="M1323" s="76"/>
      <c r="N1323" s="76"/>
      <c r="O1323" s="74">
        <f t="shared" ref="O1323:O1326" si="316">G1323*J1323</f>
        <v>0</v>
      </c>
      <c r="P1323" s="73">
        <f t="shared" ref="P1323:P1326" si="317">L1323*G1323</f>
        <v>0</v>
      </c>
      <c r="Q1323" s="76"/>
      <c r="R1323" s="76"/>
      <c r="S1323" s="76"/>
      <c r="T1323" s="76"/>
    </row>
    <row r="1324" spans="1:20" ht="26.25" x14ac:dyDescent="0.25">
      <c r="A1324" s="25">
        <v>142</v>
      </c>
      <c r="B1324" s="18" t="s">
        <v>4963</v>
      </c>
      <c r="C1324" s="2" t="s">
        <v>2587</v>
      </c>
      <c r="D1324" s="8" t="s">
        <v>2593</v>
      </c>
      <c r="E1324" s="8" t="s">
        <v>2588</v>
      </c>
      <c r="F1324" s="2">
        <v>20</v>
      </c>
      <c r="G1324" s="2">
        <f t="shared" si="315"/>
        <v>40</v>
      </c>
      <c r="H1324" s="3" t="s">
        <v>909</v>
      </c>
      <c r="I1324" s="75"/>
      <c r="J1324" s="78"/>
      <c r="K1324" s="78"/>
      <c r="L1324" s="78"/>
      <c r="M1324" s="76"/>
      <c r="N1324" s="76"/>
      <c r="O1324" s="74">
        <f t="shared" si="316"/>
        <v>0</v>
      </c>
      <c r="P1324" s="73">
        <f t="shared" si="317"/>
        <v>0</v>
      </c>
      <c r="Q1324" s="76"/>
      <c r="R1324" s="76"/>
      <c r="S1324" s="76"/>
      <c r="T1324" s="76"/>
    </row>
    <row r="1325" spans="1:20" ht="26.25" x14ac:dyDescent="0.25">
      <c r="A1325" s="25">
        <v>142</v>
      </c>
      <c r="B1325" s="18" t="s">
        <v>4964</v>
      </c>
      <c r="C1325" s="2" t="s">
        <v>2589</v>
      </c>
      <c r="D1325" s="8" t="s">
        <v>2593</v>
      </c>
      <c r="E1325" s="8" t="s">
        <v>2590</v>
      </c>
      <c r="F1325" s="2">
        <v>20</v>
      </c>
      <c r="G1325" s="2">
        <f t="shared" si="315"/>
        <v>40</v>
      </c>
      <c r="H1325" s="3" t="s">
        <v>909</v>
      </c>
      <c r="I1325" s="75"/>
      <c r="J1325" s="78"/>
      <c r="K1325" s="78"/>
      <c r="L1325" s="78"/>
      <c r="M1325" s="76"/>
      <c r="N1325" s="76"/>
      <c r="O1325" s="74">
        <f t="shared" si="316"/>
        <v>0</v>
      </c>
      <c r="P1325" s="73">
        <f t="shared" si="317"/>
        <v>0</v>
      </c>
      <c r="Q1325" s="76"/>
      <c r="R1325" s="76"/>
      <c r="S1325" s="76"/>
      <c r="T1325" s="76"/>
    </row>
    <row r="1326" spans="1:20" ht="26.25" x14ac:dyDescent="0.25">
      <c r="A1326" s="25">
        <v>142</v>
      </c>
      <c r="B1326" s="18" t="s">
        <v>4965</v>
      </c>
      <c r="C1326" s="2" t="s">
        <v>2591</v>
      </c>
      <c r="D1326" s="8" t="s">
        <v>2593</v>
      </c>
      <c r="E1326" s="8" t="s">
        <v>2592</v>
      </c>
      <c r="F1326" s="2">
        <v>2</v>
      </c>
      <c r="G1326" s="2">
        <f t="shared" si="315"/>
        <v>4</v>
      </c>
      <c r="H1326" s="3" t="s">
        <v>909</v>
      </c>
      <c r="I1326" s="75"/>
      <c r="J1326" s="78"/>
      <c r="K1326" s="78"/>
      <c r="L1326" s="78"/>
      <c r="M1326" s="76"/>
      <c r="N1326" s="76"/>
      <c r="O1326" s="74">
        <f t="shared" si="316"/>
        <v>0</v>
      </c>
      <c r="P1326" s="73">
        <f t="shared" si="317"/>
        <v>0</v>
      </c>
      <c r="Q1326" s="76"/>
      <c r="R1326" s="76"/>
      <c r="S1326" s="76"/>
      <c r="T1326" s="76"/>
    </row>
    <row r="1327" spans="1:20" x14ac:dyDescent="0.25">
      <c r="A1327" s="23" t="s">
        <v>2782</v>
      </c>
      <c r="B1327" s="5"/>
      <c r="C1327" s="4"/>
      <c r="D1327" s="11"/>
      <c r="E1327" s="6" t="s">
        <v>2322</v>
      </c>
      <c r="F1327" s="10"/>
      <c r="G1327" s="42"/>
      <c r="H1327" s="11"/>
      <c r="I1327" s="79"/>
      <c r="J1327" s="68"/>
      <c r="K1327" s="68"/>
      <c r="L1327" s="69"/>
      <c r="M1327" s="81"/>
      <c r="N1327" s="81"/>
      <c r="O1327" s="82">
        <f>SUM(O1323:O1326)</f>
        <v>0</v>
      </c>
      <c r="P1327" s="82">
        <f>SUM(P1323:P1326)</f>
        <v>0</v>
      </c>
      <c r="Q1327" s="69"/>
      <c r="R1327" s="69"/>
      <c r="S1327" s="69"/>
      <c r="T1327" s="69"/>
    </row>
    <row r="1328" spans="1:20" x14ac:dyDescent="0.25">
      <c r="A1328" s="25">
        <v>143</v>
      </c>
      <c r="B1328" s="18" t="s">
        <v>4966</v>
      </c>
      <c r="C1328" s="2" t="s">
        <v>2594</v>
      </c>
      <c r="D1328" s="8" t="s">
        <v>2602</v>
      </c>
      <c r="E1328" s="8" t="s">
        <v>2595</v>
      </c>
      <c r="F1328" s="2">
        <v>6</v>
      </c>
      <c r="G1328" s="2">
        <f t="shared" ref="G1328:G1331" si="318">F1328*2</f>
        <v>12</v>
      </c>
      <c r="H1328" s="3" t="s">
        <v>909</v>
      </c>
      <c r="I1328" s="75"/>
      <c r="J1328" s="78"/>
      <c r="K1328" s="78"/>
      <c r="L1328" s="78"/>
      <c r="M1328" s="76"/>
      <c r="N1328" s="76"/>
      <c r="O1328" s="74">
        <f t="shared" ref="O1328:O1331" si="319">G1328*J1328</f>
        <v>0</v>
      </c>
      <c r="P1328" s="73">
        <f t="shared" ref="P1328:P1331" si="320">L1328*G1328</f>
        <v>0</v>
      </c>
      <c r="Q1328" s="76"/>
      <c r="R1328" s="76"/>
      <c r="S1328" s="76"/>
      <c r="T1328" s="76"/>
    </row>
    <row r="1329" spans="1:20" x14ac:dyDescent="0.25">
      <c r="A1329" s="25">
        <v>143</v>
      </c>
      <c r="B1329" s="18" t="s">
        <v>4967</v>
      </c>
      <c r="C1329" s="2" t="s">
        <v>2596</v>
      </c>
      <c r="D1329" s="8" t="s">
        <v>2602</v>
      </c>
      <c r="E1329" s="8" t="s">
        <v>2597</v>
      </c>
      <c r="F1329" s="2">
        <v>12</v>
      </c>
      <c r="G1329" s="2">
        <f t="shared" si="318"/>
        <v>24</v>
      </c>
      <c r="H1329" s="3" t="s">
        <v>909</v>
      </c>
      <c r="I1329" s="75"/>
      <c r="J1329" s="78"/>
      <c r="K1329" s="78"/>
      <c r="L1329" s="78"/>
      <c r="M1329" s="76"/>
      <c r="N1329" s="76"/>
      <c r="O1329" s="74">
        <f t="shared" si="319"/>
        <v>0</v>
      </c>
      <c r="P1329" s="73">
        <f t="shared" si="320"/>
        <v>0</v>
      </c>
      <c r="Q1329" s="76"/>
      <c r="R1329" s="76"/>
      <c r="S1329" s="76"/>
      <c r="T1329" s="76"/>
    </row>
    <row r="1330" spans="1:20" x14ac:dyDescent="0.25">
      <c r="A1330" s="25">
        <v>143</v>
      </c>
      <c r="B1330" s="18" t="s">
        <v>4971</v>
      </c>
      <c r="C1330" s="2" t="s">
        <v>2598</v>
      </c>
      <c r="D1330" s="8" t="s">
        <v>2602</v>
      </c>
      <c r="E1330" s="8" t="s">
        <v>2599</v>
      </c>
      <c r="F1330" s="2">
        <v>6</v>
      </c>
      <c r="G1330" s="2">
        <f t="shared" si="318"/>
        <v>12</v>
      </c>
      <c r="H1330" s="3" t="s">
        <v>909</v>
      </c>
      <c r="I1330" s="75"/>
      <c r="J1330" s="78"/>
      <c r="K1330" s="78"/>
      <c r="L1330" s="78"/>
      <c r="M1330" s="76"/>
      <c r="N1330" s="76"/>
      <c r="O1330" s="74">
        <f t="shared" si="319"/>
        <v>0</v>
      </c>
      <c r="P1330" s="73">
        <f t="shared" si="320"/>
        <v>0</v>
      </c>
      <c r="Q1330" s="76"/>
      <c r="R1330" s="76"/>
      <c r="S1330" s="76"/>
      <c r="T1330" s="76"/>
    </row>
    <row r="1331" spans="1:20" x14ac:dyDescent="0.25">
      <c r="A1331" s="25">
        <v>143</v>
      </c>
      <c r="B1331" s="18" t="s">
        <v>4968</v>
      </c>
      <c r="C1331" s="2" t="s">
        <v>2600</v>
      </c>
      <c r="D1331" s="8" t="s">
        <v>2602</v>
      </c>
      <c r="E1331" s="8" t="s">
        <v>2601</v>
      </c>
      <c r="F1331" s="2">
        <v>0</v>
      </c>
      <c r="G1331" s="2">
        <f t="shared" si="318"/>
        <v>0</v>
      </c>
      <c r="H1331" s="3" t="s">
        <v>909</v>
      </c>
      <c r="I1331" s="75"/>
      <c r="J1331" s="78"/>
      <c r="K1331" s="78"/>
      <c r="L1331" s="78"/>
      <c r="M1331" s="76"/>
      <c r="N1331" s="76"/>
      <c r="O1331" s="74">
        <f t="shared" si="319"/>
        <v>0</v>
      </c>
      <c r="P1331" s="73">
        <f t="shared" si="320"/>
        <v>0</v>
      </c>
      <c r="Q1331" s="76"/>
      <c r="R1331" s="76"/>
      <c r="S1331" s="76"/>
      <c r="T1331" s="76"/>
    </row>
    <row r="1332" spans="1:20" x14ac:dyDescent="0.25">
      <c r="A1332" s="23" t="s">
        <v>4951</v>
      </c>
      <c r="B1332" s="5"/>
      <c r="C1332" s="4"/>
      <c r="D1332" s="11"/>
      <c r="E1332" s="6" t="s">
        <v>2322</v>
      </c>
      <c r="F1332" s="10"/>
      <c r="G1332" s="42"/>
      <c r="H1332" s="11"/>
      <c r="I1332" s="79"/>
      <c r="J1332" s="68"/>
      <c r="K1332" s="68"/>
      <c r="L1332" s="69"/>
      <c r="M1332" s="81"/>
      <c r="N1332" s="81"/>
      <c r="O1332" s="82">
        <f>SUM(O1328:O1331)</f>
        <v>0</v>
      </c>
      <c r="P1332" s="82">
        <f>SUM(P1328:P1331)</f>
        <v>0</v>
      </c>
      <c r="Q1332" s="69"/>
      <c r="R1332" s="69"/>
      <c r="S1332" s="69"/>
      <c r="T1332" s="69"/>
    </row>
    <row r="1333" spans="1:20" ht="39" x14ac:dyDescent="0.25">
      <c r="A1333" s="25">
        <v>144</v>
      </c>
      <c r="B1333" s="18" t="s">
        <v>4969</v>
      </c>
      <c r="C1333" s="2" t="s">
        <v>2608</v>
      </c>
      <c r="D1333" s="8" t="s">
        <v>2617</v>
      </c>
      <c r="E1333" s="8" t="s">
        <v>2609</v>
      </c>
      <c r="F1333" s="2">
        <v>1600</v>
      </c>
      <c r="G1333" s="2">
        <f t="shared" ref="G1333:G1337" si="321">F1333*2</f>
        <v>3200</v>
      </c>
      <c r="H1333" s="3" t="s">
        <v>909</v>
      </c>
      <c r="I1333" s="75"/>
      <c r="J1333" s="78"/>
      <c r="K1333" s="78"/>
      <c r="L1333" s="78"/>
      <c r="M1333" s="76"/>
      <c r="N1333" s="76"/>
      <c r="O1333" s="74">
        <f t="shared" ref="O1333:O1337" si="322">G1333*J1333</f>
        <v>0</v>
      </c>
      <c r="P1333" s="73">
        <f t="shared" ref="P1333:P1337" si="323">L1333*G1333</f>
        <v>0</v>
      </c>
      <c r="Q1333" s="76"/>
      <c r="R1333" s="76"/>
      <c r="S1333" s="76"/>
      <c r="T1333" s="76"/>
    </row>
    <row r="1334" spans="1:20" ht="39" x14ac:dyDescent="0.25">
      <c r="A1334" s="25">
        <v>144</v>
      </c>
      <c r="B1334" s="18" t="s">
        <v>4970</v>
      </c>
      <c r="C1334" s="2" t="s">
        <v>1214</v>
      </c>
      <c r="D1334" s="8" t="s">
        <v>2617</v>
      </c>
      <c r="E1334" s="8" t="s">
        <v>2610</v>
      </c>
      <c r="F1334" s="2">
        <v>1600</v>
      </c>
      <c r="G1334" s="2">
        <f t="shared" si="321"/>
        <v>3200</v>
      </c>
      <c r="H1334" s="7" t="s">
        <v>909</v>
      </c>
      <c r="I1334" s="71"/>
      <c r="J1334" s="78"/>
      <c r="K1334" s="78"/>
      <c r="L1334" s="78"/>
      <c r="M1334" s="76"/>
      <c r="N1334" s="76"/>
      <c r="O1334" s="74">
        <f t="shared" si="322"/>
        <v>0</v>
      </c>
      <c r="P1334" s="73">
        <f t="shared" si="323"/>
        <v>0</v>
      </c>
      <c r="Q1334" s="76"/>
      <c r="R1334" s="76"/>
      <c r="S1334" s="76"/>
      <c r="T1334" s="76"/>
    </row>
    <row r="1335" spans="1:20" ht="39" x14ac:dyDescent="0.25">
      <c r="A1335" s="25">
        <v>144</v>
      </c>
      <c r="B1335" s="18" t="s">
        <v>4972</v>
      </c>
      <c r="C1335" s="2" t="s">
        <v>2611</v>
      </c>
      <c r="D1335" s="8" t="s">
        <v>2617</v>
      </c>
      <c r="E1335" s="8" t="s">
        <v>2612</v>
      </c>
      <c r="F1335" s="2">
        <v>2</v>
      </c>
      <c r="G1335" s="2">
        <f t="shared" si="321"/>
        <v>4</v>
      </c>
      <c r="H1335" s="3" t="s">
        <v>909</v>
      </c>
      <c r="I1335" s="75"/>
      <c r="J1335" s="78"/>
      <c r="K1335" s="78"/>
      <c r="L1335" s="78"/>
      <c r="M1335" s="76"/>
      <c r="N1335" s="76"/>
      <c r="O1335" s="74">
        <f t="shared" si="322"/>
        <v>0</v>
      </c>
      <c r="P1335" s="73">
        <f t="shared" si="323"/>
        <v>0</v>
      </c>
      <c r="Q1335" s="76"/>
      <c r="R1335" s="76"/>
      <c r="S1335" s="76"/>
      <c r="T1335" s="76"/>
    </row>
    <row r="1336" spans="1:20" ht="39" x14ac:dyDescent="0.25">
      <c r="A1336" s="25">
        <v>144</v>
      </c>
      <c r="B1336" s="18" t="s">
        <v>4973</v>
      </c>
      <c r="C1336" s="2" t="s">
        <v>2613</v>
      </c>
      <c r="D1336" s="8" t="s">
        <v>2617</v>
      </c>
      <c r="E1336" s="8" t="s">
        <v>2614</v>
      </c>
      <c r="F1336" s="2">
        <v>2</v>
      </c>
      <c r="G1336" s="2">
        <f t="shared" si="321"/>
        <v>4</v>
      </c>
      <c r="H1336" s="3" t="s">
        <v>909</v>
      </c>
      <c r="I1336" s="75"/>
      <c r="J1336" s="78"/>
      <c r="K1336" s="78"/>
      <c r="L1336" s="78"/>
      <c r="M1336" s="76"/>
      <c r="N1336" s="76"/>
      <c r="O1336" s="74">
        <f t="shared" si="322"/>
        <v>0</v>
      </c>
      <c r="P1336" s="73">
        <f t="shared" si="323"/>
        <v>0</v>
      </c>
      <c r="Q1336" s="76"/>
      <c r="R1336" s="76"/>
      <c r="S1336" s="76"/>
      <c r="T1336" s="76"/>
    </row>
    <row r="1337" spans="1:20" ht="39" x14ac:dyDescent="0.25">
      <c r="A1337" s="25">
        <v>144</v>
      </c>
      <c r="B1337" s="18" t="s">
        <v>4974</v>
      </c>
      <c r="C1337" s="2" t="s">
        <v>2615</v>
      </c>
      <c r="D1337" s="8" t="s">
        <v>2617</v>
      </c>
      <c r="E1337" s="8" t="s">
        <v>2616</v>
      </c>
      <c r="F1337" s="2">
        <v>2</v>
      </c>
      <c r="G1337" s="2">
        <f t="shared" si="321"/>
        <v>4</v>
      </c>
      <c r="H1337" s="3" t="s">
        <v>909</v>
      </c>
      <c r="I1337" s="75"/>
      <c r="J1337" s="78"/>
      <c r="K1337" s="78"/>
      <c r="L1337" s="78"/>
      <c r="M1337" s="76"/>
      <c r="N1337" s="76"/>
      <c r="O1337" s="74">
        <f t="shared" si="322"/>
        <v>0</v>
      </c>
      <c r="P1337" s="73">
        <f t="shared" si="323"/>
        <v>0</v>
      </c>
      <c r="Q1337" s="76"/>
      <c r="R1337" s="76"/>
      <c r="S1337" s="76"/>
      <c r="T1337" s="76"/>
    </row>
    <row r="1338" spans="1:20" x14ac:dyDescent="0.25">
      <c r="A1338" s="27">
        <v>144</v>
      </c>
      <c r="B1338" s="14"/>
      <c r="C1338" s="4"/>
      <c r="D1338" s="11"/>
      <c r="E1338" s="6" t="s">
        <v>2322</v>
      </c>
      <c r="F1338" s="10"/>
      <c r="G1338" s="42"/>
      <c r="H1338" s="11"/>
      <c r="I1338" s="79"/>
      <c r="J1338" s="68"/>
      <c r="K1338" s="68"/>
      <c r="L1338" s="69"/>
      <c r="M1338" s="81"/>
      <c r="N1338" s="81"/>
      <c r="O1338" s="82">
        <f>SUM(O1333:O1337)</f>
        <v>0</v>
      </c>
      <c r="P1338" s="82">
        <f>SUM(P1333:P1337)</f>
        <v>0</v>
      </c>
      <c r="Q1338" s="69"/>
      <c r="R1338" s="69"/>
      <c r="S1338" s="69"/>
      <c r="T1338" s="69"/>
    </row>
    <row r="1339" spans="1:20" ht="26.25" x14ac:dyDescent="0.25">
      <c r="A1339" s="25">
        <v>145</v>
      </c>
      <c r="B1339" s="18" t="s">
        <v>4975</v>
      </c>
      <c r="C1339" s="2">
        <v>2453191</v>
      </c>
      <c r="D1339" s="8" t="s">
        <v>2628</v>
      </c>
      <c r="E1339" s="8" t="s">
        <v>2618</v>
      </c>
      <c r="F1339" s="2">
        <v>404</v>
      </c>
      <c r="G1339" s="2">
        <f t="shared" ref="G1339:G1354" si="324">F1339*2</f>
        <v>808</v>
      </c>
      <c r="H1339" s="7" t="s">
        <v>909</v>
      </c>
      <c r="I1339" s="75"/>
      <c r="J1339" s="78"/>
      <c r="K1339" s="78"/>
      <c r="L1339" s="78"/>
      <c r="M1339" s="76"/>
      <c r="N1339" s="76"/>
      <c r="O1339" s="74">
        <f t="shared" ref="O1339:O1354" si="325">G1339*J1339</f>
        <v>0</v>
      </c>
      <c r="P1339" s="73">
        <f t="shared" ref="P1339:P1354" si="326">L1339*G1339</f>
        <v>0</v>
      </c>
      <c r="Q1339" s="76"/>
      <c r="R1339" s="76"/>
      <c r="S1339" s="76"/>
      <c r="T1339" s="76"/>
    </row>
    <row r="1340" spans="1:20" ht="26.25" x14ac:dyDescent="0.25">
      <c r="A1340" s="25">
        <v>145</v>
      </c>
      <c r="B1340" s="18" t="s">
        <v>4976</v>
      </c>
      <c r="C1340" s="2">
        <v>2453093</v>
      </c>
      <c r="D1340" s="8" t="s">
        <v>2628</v>
      </c>
      <c r="E1340" s="8" t="s">
        <v>2619</v>
      </c>
      <c r="F1340" s="2">
        <v>70</v>
      </c>
      <c r="G1340" s="2">
        <f t="shared" si="324"/>
        <v>140</v>
      </c>
      <c r="H1340" s="7" t="s">
        <v>909</v>
      </c>
      <c r="I1340" s="75"/>
      <c r="J1340" s="78"/>
      <c r="K1340" s="78"/>
      <c r="L1340" s="78"/>
      <c r="M1340" s="76"/>
      <c r="N1340" s="76"/>
      <c r="O1340" s="74">
        <f t="shared" si="325"/>
        <v>0</v>
      </c>
      <c r="P1340" s="73">
        <f t="shared" si="326"/>
        <v>0</v>
      </c>
      <c r="Q1340" s="76"/>
      <c r="R1340" s="76"/>
      <c r="S1340" s="76"/>
      <c r="T1340" s="76"/>
    </row>
    <row r="1341" spans="1:20" ht="26.25" x14ac:dyDescent="0.25">
      <c r="A1341" s="25">
        <v>145</v>
      </c>
      <c r="B1341" s="18" t="s">
        <v>4977</v>
      </c>
      <c r="C1341" s="2">
        <v>2453125</v>
      </c>
      <c r="D1341" s="8" t="s">
        <v>2628</v>
      </c>
      <c r="E1341" s="8" t="s">
        <v>2620</v>
      </c>
      <c r="F1341" s="2">
        <v>80</v>
      </c>
      <c r="G1341" s="2">
        <f t="shared" si="324"/>
        <v>160</v>
      </c>
      <c r="H1341" s="7" t="s">
        <v>909</v>
      </c>
      <c r="I1341" s="75"/>
      <c r="J1341" s="78"/>
      <c r="K1341" s="78"/>
      <c r="L1341" s="78"/>
      <c r="M1341" s="76"/>
      <c r="N1341" s="76"/>
      <c r="O1341" s="74">
        <f t="shared" si="325"/>
        <v>0</v>
      </c>
      <c r="P1341" s="73">
        <f t="shared" si="326"/>
        <v>0</v>
      </c>
      <c r="Q1341" s="76"/>
      <c r="R1341" s="76"/>
      <c r="S1341" s="76"/>
      <c r="T1341" s="76"/>
    </row>
    <row r="1342" spans="1:20" ht="26.25" x14ac:dyDescent="0.25">
      <c r="A1342" s="25">
        <v>145</v>
      </c>
      <c r="B1342" s="18" t="s">
        <v>4978</v>
      </c>
      <c r="C1342" s="2">
        <v>2453092</v>
      </c>
      <c r="D1342" s="8" t="s">
        <v>2628</v>
      </c>
      <c r="E1342" s="8" t="s">
        <v>2621</v>
      </c>
      <c r="F1342" s="2">
        <v>80</v>
      </c>
      <c r="G1342" s="2">
        <f t="shared" si="324"/>
        <v>160</v>
      </c>
      <c r="H1342" s="7" t="s">
        <v>909</v>
      </c>
      <c r="I1342" s="75"/>
      <c r="J1342" s="78"/>
      <c r="K1342" s="78"/>
      <c r="L1342" s="78"/>
      <c r="M1342" s="76"/>
      <c r="N1342" s="76"/>
      <c r="O1342" s="74">
        <f t="shared" si="325"/>
        <v>0</v>
      </c>
      <c r="P1342" s="73">
        <f t="shared" si="326"/>
        <v>0</v>
      </c>
      <c r="Q1342" s="76"/>
      <c r="R1342" s="76"/>
      <c r="S1342" s="76"/>
      <c r="T1342" s="76"/>
    </row>
    <row r="1343" spans="1:20" ht="26.25" x14ac:dyDescent="0.25">
      <c r="A1343" s="25">
        <v>145</v>
      </c>
      <c r="B1343" s="18" t="s">
        <v>4979</v>
      </c>
      <c r="C1343" s="2">
        <v>453860</v>
      </c>
      <c r="D1343" s="8" t="s">
        <v>1926</v>
      </c>
      <c r="E1343" s="8" t="s">
        <v>2622</v>
      </c>
      <c r="F1343" s="2">
        <v>10</v>
      </c>
      <c r="G1343" s="2">
        <f t="shared" si="324"/>
        <v>20</v>
      </c>
      <c r="H1343" s="7" t="s">
        <v>909</v>
      </c>
      <c r="I1343" s="75"/>
      <c r="J1343" s="78"/>
      <c r="K1343" s="78"/>
      <c r="L1343" s="78"/>
      <c r="M1343" s="76"/>
      <c r="N1343" s="76"/>
      <c r="O1343" s="74">
        <f t="shared" si="325"/>
        <v>0</v>
      </c>
      <c r="P1343" s="73">
        <f t="shared" si="326"/>
        <v>0</v>
      </c>
      <c r="Q1343" s="76"/>
      <c r="R1343" s="76"/>
      <c r="S1343" s="76"/>
      <c r="T1343" s="76"/>
    </row>
    <row r="1344" spans="1:20" ht="26.25" x14ac:dyDescent="0.25">
      <c r="A1344" s="25">
        <v>145</v>
      </c>
      <c r="B1344" s="18" t="s">
        <v>4980</v>
      </c>
      <c r="C1344" s="2">
        <v>453861</v>
      </c>
      <c r="D1344" s="8" t="s">
        <v>1926</v>
      </c>
      <c r="E1344" s="8" t="s">
        <v>2623</v>
      </c>
      <c r="F1344" s="2">
        <v>8</v>
      </c>
      <c r="G1344" s="2">
        <f t="shared" si="324"/>
        <v>16</v>
      </c>
      <c r="H1344" s="7" t="s">
        <v>909</v>
      </c>
      <c r="I1344" s="75"/>
      <c r="J1344" s="78"/>
      <c r="K1344" s="78"/>
      <c r="L1344" s="78"/>
      <c r="M1344" s="76"/>
      <c r="N1344" s="76"/>
      <c r="O1344" s="74">
        <f t="shared" si="325"/>
        <v>0</v>
      </c>
      <c r="P1344" s="73">
        <f t="shared" si="326"/>
        <v>0</v>
      </c>
      <c r="Q1344" s="76"/>
      <c r="R1344" s="76"/>
      <c r="S1344" s="76"/>
      <c r="T1344" s="76"/>
    </row>
    <row r="1345" spans="1:20" x14ac:dyDescent="0.25">
      <c r="A1345" s="25">
        <v>145</v>
      </c>
      <c r="B1345" s="18" t="s">
        <v>4981</v>
      </c>
      <c r="C1345" s="2">
        <v>279499</v>
      </c>
      <c r="D1345" s="8" t="s">
        <v>2629</v>
      </c>
      <c r="E1345" s="8" t="s">
        <v>2624</v>
      </c>
      <c r="F1345" s="2">
        <v>240</v>
      </c>
      <c r="G1345" s="2">
        <f t="shared" si="324"/>
        <v>480</v>
      </c>
      <c r="H1345" s="7" t="s">
        <v>909</v>
      </c>
      <c r="I1345" s="75"/>
      <c r="J1345" s="78"/>
      <c r="K1345" s="78"/>
      <c r="L1345" s="78"/>
      <c r="M1345" s="76"/>
      <c r="N1345" s="76"/>
      <c r="O1345" s="74">
        <f t="shared" si="325"/>
        <v>0</v>
      </c>
      <c r="P1345" s="73">
        <f t="shared" si="326"/>
        <v>0</v>
      </c>
      <c r="Q1345" s="76"/>
      <c r="R1345" s="76"/>
      <c r="S1345" s="76"/>
      <c r="T1345" s="76"/>
    </row>
    <row r="1346" spans="1:20" x14ac:dyDescent="0.25">
      <c r="A1346" s="25">
        <v>145</v>
      </c>
      <c r="B1346" s="18" t="s">
        <v>4982</v>
      </c>
      <c r="C1346" s="2">
        <v>279492</v>
      </c>
      <c r="D1346" s="8" t="s">
        <v>2629</v>
      </c>
      <c r="E1346" s="8" t="s">
        <v>2625</v>
      </c>
      <c r="F1346" s="2">
        <v>440</v>
      </c>
      <c r="G1346" s="2">
        <f t="shared" si="324"/>
        <v>880</v>
      </c>
      <c r="H1346" s="7" t="s">
        <v>909</v>
      </c>
      <c r="I1346" s="75"/>
      <c r="J1346" s="78"/>
      <c r="K1346" s="78"/>
      <c r="L1346" s="78"/>
      <c r="M1346" s="76"/>
      <c r="N1346" s="76"/>
      <c r="O1346" s="74">
        <f t="shared" si="325"/>
        <v>0</v>
      </c>
      <c r="P1346" s="73">
        <f t="shared" si="326"/>
        <v>0</v>
      </c>
      <c r="Q1346" s="76"/>
      <c r="R1346" s="76"/>
      <c r="S1346" s="76"/>
      <c r="T1346" s="76"/>
    </row>
    <row r="1347" spans="1:20" x14ac:dyDescent="0.25">
      <c r="A1347" s="25">
        <v>145</v>
      </c>
      <c r="B1347" s="18" t="s">
        <v>4983</v>
      </c>
      <c r="C1347" s="2">
        <v>279429</v>
      </c>
      <c r="D1347" s="8" t="s">
        <v>2629</v>
      </c>
      <c r="E1347" s="8" t="s">
        <v>2626</v>
      </c>
      <c r="F1347" s="2">
        <v>1240</v>
      </c>
      <c r="G1347" s="2">
        <f t="shared" si="324"/>
        <v>2480</v>
      </c>
      <c r="H1347" s="7" t="s">
        <v>909</v>
      </c>
      <c r="I1347" s="75"/>
      <c r="J1347" s="78"/>
      <c r="K1347" s="78"/>
      <c r="L1347" s="78"/>
      <c r="M1347" s="76"/>
      <c r="N1347" s="76"/>
      <c r="O1347" s="74">
        <f t="shared" si="325"/>
        <v>0</v>
      </c>
      <c r="P1347" s="73">
        <f t="shared" si="326"/>
        <v>0</v>
      </c>
      <c r="Q1347" s="76"/>
      <c r="R1347" s="76"/>
      <c r="S1347" s="76"/>
      <c r="T1347" s="76"/>
    </row>
    <row r="1348" spans="1:20" x14ac:dyDescent="0.25">
      <c r="A1348" s="25">
        <v>145</v>
      </c>
      <c r="B1348" s="18" t="s">
        <v>4984</v>
      </c>
      <c r="C1348" s="2">
        <v>279430</v>
      </c>
      <c r="D1348" s="8" t="s">
        <v>2629</v>
      </c>
      <c r="E1348" s="8" t="s">
        <v>2627</v>
      </c>
      <c r="F1348" s="2">
        <v>6000</v>
      </c>
      <c r="G1348" s="2">
        <f t="shared" si="324"/>
        <v>12000</v>
      </c>
      <c r="H1348" s="7" t="s">
        <v>909</v>
      </c>
      <c r="I1348" s="75"/>
      <c r="J1348" s="78"/>
      <c r="K1348" s="78"/>
      <c r="L1348" s="78"/>
      <c r="M1348" s="76"/>
      <c r="N1348" s="76"/>
      <c r="O1348" s="74">
        <f t="shared" si="325"/>
        <v>0</v>
      </c>
      <c r="P1348" s="73">
        <f t="shared" si="326"/>
        <v>0</v>
      </c>
      <c r="Q1348" s="76"/>
      <c r="R1348" s="76"/>
      <c r="S1348" s="76"/>
      <c r="T1348" s="76"/>
    </row>
    <row r="1349" spans="1:20" ht="26.25" x14ac:dyDescent="0.25">
      <c r="A1349" s="25">
        <v>145</v>
      </c>
      <c r="B1349" s="18" t="s">
        <v>4985</v>
      </c>
      <c r="C1349" s="2">
        <v>27943001</v>
      </c>
      <c r="D1349" s="8" t="s">
        <v>5638</v>
      </c>
      <c r="E1349" s="8" t="s">
        <v>3202</v>
      </c>
      <c r="F1349" s="2">
        <v>20</v>
      </c>
      <c r="G1349" s="2">
        <f t="shared" si="324"/>
        <v>40</v>
      </c>
      <c r="H1349" s="7" t="s">
        <v>909</v>
      </c>
      <c r="I1349" s="75"/>
      <c r="J1349" s="78"/>
      <c r="K1349" s="78"/>
      <c r="L1349" s="78"/>
      <c r="M1349" s="76"/>
      <c r="N1349" s="76"/>
      <c r="O1349" s="74">
        <f t="shared" si="325"/>
        <v>0</v>
      </c>
      <c r="P1349" s="73">
        <f t="shared" si="326"/>
        <v>0</v>
      </c>
      <c r="Q1349" s="76"/>
      <c r="R1349" s="76"/>
      <c r="S1349" s="76"/>
      <c r="T1349" s="76"/>
    </row>
    <row r="1350" spans="1:20" ht="26.25" x14ac:dyDescent="0.25">
      <c r="A1350" s="25">
        <v>145</v>
      </c>
      <c r="B1350" s="18" t="s">
        <v>4986</v>
      </c>
      <c r="C1350" s="2">
        <v>27943005</v>
      </c>
      <c r="D1350" s="8" t="s">
        <v>5639</v>
      </c>
      <c r="E1350" s="8" t="s">
        <v>3203</v>
      </c>
      <c r="F1350" s="2">
        <v>20</v>
      </c>
      <c r="G1350" s="2">
        <f t="shared" si="324"/>
        <v>40</v>
      </c>
      <c r="H1350" s="7" t="s">
        <v>909</v>
      </c>
      <c r="I1350" s="75"/>
      <c r="J1350" s="78"/>
      <c r="K1350" s="78"/>
      <c r="L1350" s="78"/>
      <c r="M1350" s="76"/>
      <c r="N1350" s="76"/>
      <c r="O1350" s="74">
        <f t="shared" si="325"/>
        <v>0</v>
      </c>
      <c r="P1350" s="73">
        <f t="shared" si="326"/>
        <v>0</v>
      </c>
      <c r="Q1350" s="76"/>
      <c r="R1350" s="76"/>
      <c r="S1350" s="76"/>
      <c r="T1350" s="76"/>
    </row>
    <row r="1351" spans="1:20" ht="26.25" x14ac:dyDescent="0.25">
      <c r="A1351" s="25">
        <v>145</v>
      </c>
      <c r="B1351" s="18" t="s">
        <v>4987</v>
      </c>
      <c r="C1351" s="2">
        <v>279442</v>
      </c>
      <c r="D1351" s="8" t="s">
        <v>5640</v>
      </c>
      <c r="E1351" s="8" t="s">
        <v>3204</v>
      </c>
      <c r="F1351" s="2">
        <v>760</v>
      </c>
      <c r="G1351" s="2">
        <f t="shared" si="324"/>
        <v>1520</v>
      </c>
      <c r="H1351" s="7" t="s">
        <v>909</v>
      </c>
      <c r="I1351" s="75"/>
      <c r="J1351" s="78"/>
      <c r="K1351" s="78"/>
      <c r="L1351" s="78"/>
      <c r="M1351" s="76"/>
      <c r="N1351" s="76"/>
      <c r="O1351" s="74">
        <f t="shared" si="325"/>
        <v>0</v>
      </c>
      <c r="P1351" s="73">
        <f t="shared" si="326"/>
        <v>0</v>
      </c>
      <c r="Q1351" s="76"/>
      <c r="R1351" s="76"/>
      <c r="S1351" s="76"/>
      <c r="T1351" s="76"/>
    </row>
    <row r="1352" spans="1:20" ht="26.25" x14ac:dyDescent="0.25">
      <c r="A1352" s="25">
        <v>145</v>
      </c>
      <c r="B1352" s="18" t="s">
        <v>4988</v>
      </c>
      <c r="C1352" s="2">
        <v>279631</v>
      </c>
      <c r="D1352" s="8" t="s">
        <v>5641</v>
      </c>
      <c r="E1352" s="8" t="s">
        <v>3205</v>
      </c>
      <c r="F1352" s="2">
        <v>14</v>
      </c>
      <c r="G1352" s="2">
        <f t="shared" si="324"/>
        <v>28</v>
      </c>
      <c r="H1352" s="7" t="s">
        <v>909</v>
      </c>
      <c r="I1352" s="75"/>
      <c r="J1352" s="78"/>
      <c r="K1352" s="78"/>
      <c r="L1352" s="78"/>
      <c r="M1352" s="76"/>
      <c r="N1352" s="76"/>
      <c r="O1352" s="74">
        <f t="shared" si="325"/>
        <v>0</v>
      </c>
      <c r="P1352" s="73">
        <f t="shared" si="326"/>
        <v>0</v>
      </c>
      <c r="Q1352" s="76"/>
      <c r="R1352" s="76"/>
      <c r="S1352" s="76"/>
      <c r="T1352" s="76"/>
    </row>
    <row r="1353" spans="1:20" ht="26.25" x14ac:dyDescent="0.25">
      <c r="A1353" s="25">
        <v>145</v>
      </c>
      <c r="B1353" s="18" t="s">
        <v>4989</v>
      </c>
      <c r="C1353" s="2">
        <v>453116</v>
      </c>
      <c r="D1353" s="8" t="s">
        <v>5642</v>
      </c>
      <c r="E1353" s="8" t="s">
        <v>3206</v>
      </c>
      <c r="F1353" s="2">
        <v>20</v>
      </c>
      <c r="G1353" s="2">
        <f t="shared" si="324"/>
        <v>40</v>
      </c>
      <c r="H1353" s="7" t="s">
        <v>909</v>
      </c>
      <c r="I1353" s="75"/>
      <c r="J1353" s="78"/>
      <c r="K1353" s="78"/>
      <c r="L1353" s="78"/>
      <c r="M1353" s="76"/>
      <c r="N1353" s="76"/>
      <c r="O1353" s="74">
        <f t="shared" si="325"/>
        <v>0</v>
      </c>
      <c r="P1353" s="73">
        <f t="shared" si="326"/>
        <v>0</v>
      </c>
      <c r="Q1353" s="76"/>
      <c r="R1353" s="76"/>
      <c r="S1353" s="76"/>
      <c r="T1353" s="76"/>
    </row>
    <row r="1354" spans="1:20" ht="26.25" x14ac:dyDescent="0.25">
      <c r="A1354" s="25">
        <v>145</v>
      </c>
      <c r="B1354" s="18" t="s">
        <v>4990</v>
      </c>
      <c r="C1354" s="2">
        <v>453631</v>
      </c>
      <c r="D1354" s="8" t="s">
        <v>5643</v>
      </c>
      <c r="E1354" s="8" t="s">
        <v>3207</v>
      </c>
      <c r="F1354" s="2">
        <v>16</v>
      </c>
      <c r="G1354" s="2">
        <f t="shared" si="324"/>
        <v>32</v>
      </c>
      <c r="H1354" s="7" t="s">
        <v>909</v>
      </c>
      <c r="I1354" s="75"/>
      <c r="J1354" s="78"/>
      <c r="K1354" s="78"/>
      <c r="L1354" s="78"/>
      <c r="M1354" s="76"/>
      <c r="N1354" s="76"/>
      <c r="O1354" s="74">
        <f t="shared" si="325"/>
        <v>0</v>
      </c>
      <c r="P1354" s="73">
        <f t="shared" si="326"/>
        <v>0</v>
      </c>
      <c r="Q1354" s="76"/>
      <c r="R1354" s="76"/>
      <c r="S1354" s="76"/>
      <c r="T1354" s="76"/>
    </row>
    <row r="1355" spans="1:20" x14ac:dyDescent="0.25">
      <c r="A1355" s="27">
        <v>145</v>
      </c>
      <c r="B1355" s="14"/>
      <c r="C1355" s="4"/>
      <c r="D1355" s="11"/>
      <c r="E1355" s="6" t="s">
        <v>2322</v>
      </c>
      <c r="F1355" s="10"/>
      <c r="G1355" s="42"/>
      <c r="H1355" s="11"/>
      <c r="I1355" s="79"/>
      <c r="J1355" s="68"/>
      <c r="K1355" s="68"/>
      <c r="L1355" s="69"/>
      <c r="M1355" s="81"/>
      <c r="N1355" s="81"/>
      <c r="O1355" s="82">
        <f>SUM(O1339:O1354)</f>
        <v>0</v>
      </c>
      <c r="P1355" s="82">
        <f>SUM(P1339:P1354)</f>
        <v>0</v>
      </c>
      <c r="Q1355" s="69"/>
      <c r="R1355" s="69"/>
      <c r="S1355" s="69"/>
      <c r="T1355" s="69"/>
    </row>
    <row r="1356" spans="1:20" x14ac:dyDescent="0.25">
      <c r="A1356" s="25">
        <v>146</v>
      </c>
      <c r="B1356" s="18" t="s">
        <v>4991</v>
      </c>
      <c r="C1356" s="2" t="s">
        <v>2630</v>
      </c>
      <c r="D1356" s="8" t="s">
        <v>2635</v>
      </c>
      <c r="E1356" s="8" t="s">
        <v>2636</v>
      </c>
      <c r="F1356" s="2">
        <v>8</v>
      </c>
      <c r="G1356" s="2">
        <f t="shared" ref="G1356:G1358" si="327">F1356*2</f>
        <v>16</v>
      </c>
      <c r="H1356" s="3" t="s">
        <v>909</v>
      </c>
      <c r="I1356" s="75"/>
      <c r="J1356" s="78"/>
      <c r="K1356" s="78"/>
      <c r="L1356" s="78"/>
      <c r="M1356" s="76"/>
      <c r="N1356" s="76"/>
      <c r="O1356" s="74">
        <f t="shared" ref="O1356:O1358" si="328">G1356*J1356</f>
        <v>0</v>
      </c>
      <c r="P1356" s="73">
        <f t="shared" ref="P1356:P1358" si="329">L1356*G1356</f>
        <v>0</v>
      </c>
      <c r="Q1356" s="76"/>
      <c r="R1356" s="76"/>
      <c r="S1356" s="76"/>
      <c r="T1356" s="76"/>
    </row>
    <row r="1357" spans="1:20" x14ac:dyDescent="0.25">
      <c r="A1357" s="25">
        <v>146</v>
      </c>
      <c r="B1357" s="18" t="s">
        <v>4992</v>
      </c>
      <c r="C1357" s="2" t="s">
        <v>2631</v>
      </c>
      <c r="D1357" s="8" t="s">
        <v>2635</v>
      </c>
      <c r="E1357" s="8" t="s">
        <v>2632</v>
      </c>
      <c r="F1357" s="2">
        <v>200</v>
      </c>
      <c r="G1357" s="2">
        <f t="shared" si="327"/>
        <v>400</v>
      </c>
      <c r="H1357" s="3" t="s">
        <v>1279</v>
      </c>
      <c r="I1357" s="75"/>
      <c r="J1357" s="78"/>
      <c r="K1357" s="78"/>
      <c r="L1357" s="78"/>
      <c r="M1357" s="76"/>
      <c r="N1357" s="76"/>
      <c r="O1357" s="74">
        <f t="shared" si="328"/>
        <v>0</v>
      </c>
      <c r="P1357" s="73">
        <f t="shared" si="329"/>
        <v>0</v>
      </c>
      <c r="Q1357" s="76"/>
      <c r="R1357" s="76"/>
      <c r="S1357" s="76"/>
      <c r="T1357" s="76"/>
    </row>
    <row r="1358" spans="1:20" x14ac:dyDescent="0.25">
      <c r="A1358" s="25">
        <v>146</v>
      </c>
      <c r="B1358" s="18" t="s">
        <v>4993</v>
      </c>
      <c r="C1358" s="2" t="s">
        <v>2633</v>
      </c>
      <c r="D1358" s="8" t="s">
        <v>2635</v>
      </c>
      <c r="E1358" s="8" t="s">
        <v>2634</v>
      </c>
      <c r="F1358" s="2">
        <v>30</v>
      </c>
      <c r="G1358" s="2">
        <f t="shared" si="327"/>
        <v>60</v>
      </c>
      <c r="H1358" s="3" t="s">
        <v>2001</v>
      </c>
      <c r="I1358" s="75"/>
      <c r="J1358" s="78"/>
      <c r="K1358" s="78"/>
      <c r="L1358" s="78"/>
      <c r="M1358" s="76"/>
      <c r="N1358" s="76"/>
      <c r="O1358" s="74">
        <f t="shared" si="328"/>
        <v>0</v>
      </c>
      <c r="P1358" s="73">
        <f t="shared" si="329"/>
        <v>0</v>
      </c>
      <c r="Q1358" s="76"/>
      <c r="R1358" s="76"/>
      <c r="S1358" s="76"/>
      <c r="T1358" s="76"/>
    </row>
    <row r="1359" spans="1:20" x14ac:dyDescent="0.25">
      <c r="A1359" s="23" t="s">
        <v>4952</v>
      </c>
      <c r="B1359" s="5"/>
      <c r="C1359" s="4"/>
      <c r="D1359" s="11"/>
      <c r="E1359" s="6" t="s">
        <v>2322</v>
      </c>
      <c r="F1359" s="10"/>
      <c r="G1359" s="42"/>
      <c r="H1359" s="11"/>
      <c r="I1359" s="79"/>
      <c r="J1359" s="68"/>
      <c r="K1359" s="68"/>
      <c r="L1359" s="69"/>
      <c r="M1359" s="81"/>
      <c r="N1359" s="81"/>
      <c r="O1359" s="82">
        <f>SUM(O1356:O1358)</f>
        <v>0</v>
      </c>
      <c r="P1359" s="82">
        <f>SUM(P1356:P1358)</f>
        <v>0</v>
      </c>
      <c r="Q1359" s="69"/>
      <c r="R1359" s="69"/>
      <c r="S1359" s="69"/>
      <c r="T1359" s="69"/>
    </row>
    <row r="1360" spans="1:20" ht="26.25" x14ac:dyDescent="0.25">
      <c r="A1360" s="25">
        <v>147</v>
      </c>
      <c r="B1360" s="18" t="s">
        <v>4994</v>
      </c>
      <c r="C1360" s="2" t="s">
        <v>2637</v>
      </c>
      <c r="D1360" s="8" t="s">
        <v>2639</v>
      </c>
      <c r="E1360" s="8" t="s">
        <v>2638</v>
      </c>
      <c r="F1360" s="2">
        <v>8</v>
      </c>
      <c r="G1360" s="2">
        <f>F1360*2</f>
        <v>16</v>
      </c>
      <c r="H1360" s="3" t="s">
        <v>2640</v>
      </c>
      <c r="I1360" s="75"/>
      <c r="J1360" s="78"/>
      <c r="K1360" s="78"/>
      <c r="L1360" s="78"/>
      <c r="M1360" s="76"/>
      <c r="N1360" s="76"/>
      <c r="O1360" s="74">
        <f>G1360*J1360</f>
        <v>0</v>
      </c>
      <c r="P1360" s="73">
        <f>L1360*G1360</f>
        <v>0</v>
      </c>
      <c r="Q1360" s="76"/>
      <c r="R1360" s="76"/>
      <c r="S1360" s="76"/>
      <c r="T1360" s="76"/>
    </row>
    <row r="1361" spans="1:20" x14ac:dyDescent="0.25">
      <c r="A1361" s="23" t="s">
        <v>4953</v>
      </c>
      <c r="B1361" s="5"/>
      <c r="C1361" s="4"/>
      <c r="D1361" s="11"/>
      <c r="E1361" s="6" t="s">
        <v>2322</v>
      </c>
      <c r="F1361" s="10"/>
      <c r="G1361" s="42"/>
      <c r="H1361" s="11"/>
      <c r="I1361" s="79"/>
      <c r="J1361" s="68"/>
      <c r="K1361" s="68"/>
      <c r="L1361" s="69"/>
      <c r="M1361" s="81"/>
      <c r="N1361" s="81"/>
      <c r="O1361" s="82">
        <f>SUM(O1360)</f>
        <v>0</v>
      </c>
      <c r="P1361" s="82">
        <f>SUM(P1360)</f>
        <v>0</v>
      </c>
      <c r="Q1361" s="69"/>
      <c r="R1361" s="69"/>
      <c r="S1361" s="69"/>
      <c r="T1361" s="69"/>
    </row>
    <row r="1362" spans="1:20" ht="26.25" x14ac:dyDescent="0.25">
      <c r="A1362" s="25">
        <v>148</v>
      </c>
      <c r="B1362" s="18" t="s">
        <v>4995</v>
      </c>
      <c r="C1362" s="2" t="s">
        <v>2641</v>
      </c>
      <c r="D1362" s="8" t="s">
        <v>2647</v>
      </c>
      <c r="E1362" s="8" t="s">
        <v>2642</v>
      </c>
      <c r="F1362" s="2">
        <v>10</v>
      </c>
      <c r="G1362" s="2">
        <f t="shared" ref="G1362:G1364" si="330">F1362*2</f>
        <v>20</v>
      </c>
      <c r="H1362" s="3" t="s">
        <v>909</v>
      </c>
      <c r="I1362" s="75"/>
      <c r="J1362" s="78"/>
      <c r="K1362" s="78"/>
      <c r="L1362" s="78"/>
      <c r="M1362" s="76"/>
      <c r="N1362" s="76"/>
      <c r="O1362" s="74">
        <f t="shared" ref="O1362:O1364" si="331">G1362*J1362</f>
        <v>0</v>
      </c>
      <c r="P1362" s="73">
        <f t="shared" ref="P1362:P1364" si="332">L1362*G1362</f>
        <v>0</v>
      </c>
      <c r="Q1362" s="76"/>
      <c r="R1362" s="76"/>
      <c r="S1362" s="76"/>
      <c r="T1362" s="76"/>
    </row>
    <row r="1363" spans="1:20" ht="26.25" x14ac:dyDescent="0.25">
      <c r="A1363" s="25">
        <v>148</v>
      </c>
      <c r="B1363" s="18" t="s">
        <v>4996</v>
      </c>
      <c r="C1363" s="2" t="s">
        <v>2643</v>
      </c>
      <c r="D1363" s="8" t="s">
        <v>2647</v>
      </c>
      <c r="E1363" s="8" t="s">
        <v>2644</v>
      </c>
      <c r="F1363" s="2">
        <v>10</v>
      </c>
      <c r="G1363" s="2">
        <f t="shared" si="330"/>
        <v>20</v>
      </c>
      <c r="H1363" s="3" t="s">
        <v>909</v>
      </c>
      <c r="I1363" s="75"/>
      <c r="J1363" s="78"/>
      <c r="K1363" s="78"/>
      <c r="L1363" s="78"/>
      <c r="M1363" s="76"/>
      <c r="N1363" s="76"/>
      <c r="O1363" s="74">
        <f t="shared" si="331"/>
        <v>0</v>
      </c>
      <c r="P1363" s="73">
        <f t="shared" si="332"/>
        <v>0</v>
      </c>
      <c r="Q1363" s="76"/>
      <c r="R1363" s="76"/>
      <c r="S1363" s="76"/>
      <c r="T1363" s="76"/>
    </row>
    <row r="1364" spans="1:20" ht="26.25" x14ac:dyDescent="0.25">
      <c r="A1364" s="25">
        <v>148</v>
      </c>
      <c r="B1364" s="18" t="s">
        <v>4997</v>
      </c>
      <c r="C1364" s="2" t="s">
        <v>2645</v>
      </c>
      <c r="D1364" s="8" t="s">
        <v>2647</v>
      </c>
      <c r="E1364" s="8" t="s">
        <v>2646</v>
      </c>
      <c r="F1364" s="2">
        <v>4</v>
      </c>
      <c r="G1364" s="2">
        <f t="shared" si="330"/>
        <v>8</v>
      </c>
      <c r="H1364" s="3" t="s">
        <v>909</v>
      </c>
      <c r="I1364" s="75"/>
      <c r="J1364" s="78"/>
      <c r="K1364" s="78"/>
      <c r="L1364" s="78"/>
      <c r="M1364" s="76"/>
      <c r="N1364" s="76"/>
      <c r="O1364" s="74">
        <f t="shared" si="331"/>
        <v>0</v>
      </c>
      <c r="P1364" s="73">
        <f t="shared" si="332"/>
        <v>0</v>
      </c>
      <c r="Q1364" s="76"/>
      <c r="R1364" s="76"/>
      <c r="S1364" s="76"/>
      <c r="T1364" s="76"/>
    </row>
    <row r="1365" spans="1:20" x14ac:dyDescent="0.25">
      <c r="A1365" s="23" t="s">
        <v>4954</v>
      </c>
      <c r="B1365" s="5"/>
      <c r="C1365" s="4"/>
      <c r="D1365" s="11"/>
      <c r="E1365" s="6" t="s">
        <v>2322</v>
      </c>
      <c r="F1365" s="10"/>
      <c r="G1365" s="42"/>
      <c r="H1365" s="11"/>
      <c r="I1365" s="79"/>
      <c r="J1365" s="68"/>
      <c r="K1365" s="68"/>
      <c r="L1365" s="69"/>
      <c r="M1365" s="81"/>
      <c r="N1365" s="81"/>
      <c r="O1365" s="82">
        <f>SUM(O1362:O1364)</f>
        <v>0</v>
      </c>
      <c r="P1365" s="82">
        <f>SUM(P1362:P1364)</f>
        <v>0</v>
      </c>
      <c r="Q1365" s="69"/>
      <c r="R1365" s="69"/>
      <c r="S1365" s="69"/>
      <c r="T1365" s="69"/>
    </row>
    <row r="1366" spans="1:20" ht="26.25" x14ac:dyDescent="0.25">
      <c r="A1366" s="25">
        <v>149</v>
      </c>
      <c r="B1366" s="18" t="s">
        <v>4998</v>
      </c>
      <c r="C1366" s="2" t="s">
        <v>2651</v>
      </c>
      <c r="D1366" s="8" t="s">
        <v>2676</v>
      </c>
      <c r="E1366" s="8" t="s">
        <v>2654</v>
      </c>
      <c r="F1366" s="2">
        <v>20</v>
      </c>
      <c r="G1366" s="2">
        <f t="shared" ref="G1366:G1370" si="333">F1366*2</f>
        <v>40</v>
      </c>
      <c r="H1366" s="3" t="s">
        <v>909</v>
      </c>
      <c r="I1366" s="75"/>
      <c r="J1366" s="78"/>
      <c r="K1366" s="78"/>
      <c r="L1366" s="78"/>
      <c r="M1366" s="76"/>
      <c r="N1366" s="76"/>
      <c r="O1366" s="74">
        <f t="shared" ref="O1366:O1370" si="334">G1366*J1366</f>
        <v>0</v>
      </c>
      <c r="P1366" s="73">
        <f t="shared" ref="P1366:P1370" si="335">L1366*G1366</f>
        <v>0</v>
      </c>
      <c r="Q1366" s="76"/>
      <c r="R1366" s="76"/>
      <c r="S1366" s="76"/>
      <c r="T1366" s="76"/>
    </row>
    <row r="1367" spans="1:20" ht="26.25" x14ac:dyDescent="0.25">
      <c r="A1367" s="25">
        <v>149</v>
      </c>
      <c r="B1367" s="18" t="s">
        <v>4999</v>
      </c>
      <c r="C1367" s="2" t="s">
        <v>2652</v>
      </c>
      <c r="D1367" s="8" t="s">
        <v>2676</v>
      </c>
      <c r="E1367" s="8" t="s">
        <v>2655</v>
      </c>
      <c r="F1367" s="2">
        <v>10</v>
      </c>
      <c r="G1367" s="2">
        <f t="shared" si="333"/>
        <v>20</v>
      </c>
      <c r="H1367" s="3" t="s">
        <v>909</v>
      </c>
      <c r="I1367" s="75"/>
      <c r="J1367" s="78"/>
      <c r="K1367" s="78"/>
      <c r="L1367" s="78"/>
      <c r="M1367" s="76"/>
      <c r="N1367" s="76"/>
      <c r="O1367" s="74">
        <f t="shared" si="334"/>
        <v>0</v>
      </c>
      <c r="P1367" s="73">
        <f t="shared" si="335"/>
        <v>0</v>
      </c>
      <c r="Q1367" s="76"/>
      <c r="R1367" s="76"/>
      <c r="S1367" s="76"/>
      <c r="T1367" s="76"/>
    </row>
    <row r="1368" spans="1:20" ht="26.25" x14ac:dyDescent="0.25">
      <c r="A1368" s="25">
        <v>149</v>
      </c>
      <c r="B1368" s="18" t="s">
        <v>5000</v>
      </c>
      <c r="C1368" s="2" t="s">
        <v>2653</v>
      </c>
      <c r="D1368" s="8" t="s">
        <v>2676</v>
      </c>
      <c r="E1368" s="8" t="s">
        <v>2656</v>
      </c>
      <c r="F1368" s="2">
        <v>30</v>
      </c>
      <c r="G1368" s="2">
        <f t="shared" si="333"/>
        <v>60</v>
      </c>
      <c r="H1368" s="3" t="s">
        <v>909</v>
      </c>
      <c r="I1368" s="75"/>
      <c r="J1368" s="78"/>
      <c r="K1368" s="78"/>
      <c r="L1368" s="78"/>
      <c r="M1368" s="76"/>
      <c r="N1368" s="76"/>
      <c r="O1368" s="74">
        <f t="shared" si="334"/>
        <v>0</v>
      </c>
      <c r="P1368" s="73">
        <f t="shared" si="335"/>
        <v>0</v>
      </c>
      <c r="Q1368" s="76"/>
      <c r="R1368" s="76"/>
      <c r="S1368" s="76"/>
      <c r="T1368" s="76"/>
    </row>
    <row r="1369" spans="1:20" ht="26.25" x14ac:dyDescent="0.25">
      <c r="A1369" s="25">
        <v>149</v>
      </c>
      <c r="B1369" s="18" t="s">
        <v>5001</v>
      </c>
      <c r="C1369" s="2">
        <v>19640</v>
      </c>
      <c r="D1369" s="8" t="s">
        <v>2676</v>
      </c>
      <c r="E1369" s="8" t="s">
        <v>2657</v>
      </c>
      <c r="F1369" s="2">
        <v>30</v>
      </c>
      <c r="G1369" s="2">
        <f t="shared" si="333"/>
        <v>60</v>
      </c>
      <c r="H1369" s="3" t="s">
        <v>909</v>
      </c>
      <c r="I1369" s="75"/>
      <c r="J1369" s="78"/>
      <c r="K1369" s="78"/>
      <c r="L1369" s="78"/>
      <c r="M1369" s="76"/>
      <c r="N1369" s="76"/>
      <c r="O1369" s="74">
        <f t="shared" si="334"/>
        <v>0</v>
      </c>
      <c r="P1369" s="73">
        <f t="shared" si="335"/>
        <v>0</v>
      </c>
      <c r="Q1369" s="76"/>
      <c r="R1369" s="76"/>
      <c r="S1369" s="76"/>
      <c r="T1369" s="76"/>
    </row>
    <row r="1370" spans="1:20" ht="26.25" x14ac:dyDescent="0.25">
      <c r="A1370" s="25">
        <v>149</v>
      </c>
      <c r="B1370" s="18" t="s">
        <v>5002</v>
      </c>
      <c r="C1370" s="2">
        <v>19660</v>
      </c>
      <c r="D1370" s="8" t="s">
        <v>2676</v>
      </c>
      <c r="E1370" s="8" t="s">
        <v>2658</v>
      </c>
      <c r="F1370" s="2">
        <v>30</v>
      </c>
      <c r="G1370" s="2">
        <f t="shared" si="333"/>
        <v>60</v>
      </c>
      <c r="H1370" s="3" t="s">
        <v>909</v>
      </c>
      <c r="I1370" s="75"/>
      <c r="J1370" s="78"/>
      <c r="K1370" s="78"/>
      <c r="L1370" s="78"/>
      <c r="M1370" s="76"/>
      <c r="N1370" s="76"/>
      <c r="O1370" s="74">
        <f t="shared" si="334"/>
        <v>0</v>
      </c>
      <c r="P1370" s="73">
        <f t="shared" si="335"/>
        <v>0</v>
      </c>
      <c r="Q1370" s="76"/>
      <c r="R1370" s="76"/>
      <c r="S1370" s="76"/>
      <c r="T1370" s="76"/>
    </row>
    <row r="1371" spans="1:20" x14ac:dyDescent="0.25">
      <c r="A1371" s="23" t="s">
        <v>4955</v>
      </c>
      <c r="B1371" s="5"/>
      <c r="C1371" s="4"/>
      <c r="D1371" s="11"/>
      <c r="E1371" s="6" t="s">
        <v>2322</v>
      </c>
      <c r="F1371" s="10"/>
      <c r="G1371" s="42"/>
      <c r="H1371" s="11"/>
      <c r="I1371" s="79"/>
      <c r="J1371" s="68"/>
      <c r="K1371" s="68"/>
      <c r="L1371" s="69"/>
      <c r="M1371" s="81"/>
      <c r="N1371" s="81"/>
      <c r="O1371" s="82">
        <f>SUM(O1366:O1370)</f>
        <v>0</v>
      </c>
      <c r="P1371" s="82">
        <f>SUM(P1366:P1370)</f>
        <v>0</v>
      </c>
      <c r="Q1371" s="69"/>
      <c r="R1371" s="69"/>
      <c r="S1371" s="69"/>
      <c r="T1371" s="69"/>
    </row>
    <row r="1372" spans="1:20" ht="51.75" x14ac:dyDescent="0.25">
      <c r="A1372" s="25">
        <v>150</v>
      </c>
      <c r="B1372" s="18" t="s">
        <v>5008</v>
      </c>
      <c r="C1372" s="2">
        <v>35317</v>
      </c>
      <c r="D1372" s="8" t="s">
        <v>2672</v>
      </c>
      <c r="E1372" s="8" t="s">
        <v>2668</v>
      </c>
      <c r="F1372" s="2">
        <v>10</v>
      </c>
      <c r="G1372" s="2">
        <f t="shared" ref="G1372:G1375" si="336">F1372*2</f>
        <v>20</v>
      </c>
      <c r="H1372" s="3" t="s">
        <v>909</v>
      </c>
      <c r="I1372" s="75"/>
      <c r="J1372" s="78"/>
      <c r="K1372" s="78"/>
      <c r="L1372" s="78"/>
      <c r="M1372" s="76"/>
      <c r="N1372" s="76"/>
      <c r="O1372" s="74">
        <f t="shared" ref="O1372:O1375" si="337">G1372*J1372</f>
        <v>0</v>
      </c>
      <c r="P1372" s="73">
        <f t="shared" ref="P1372:P1375" si="338">L1372*G1372</f>
        <v>0</v>
      </c>
      <c r="Q1372" s="76"/>
      <c r="R1372" s="76"/>
      <c r="S1372" s="76"/>
      <c r="T1372" s="76"/>
    </row>
    <row r="1373" spans="1:20" ht="51.75" x14ac:dyDescent="0.25">
      <c r="A1373" s="25">
        <v>150</v>
      </c>
      <c r="B1373" s="18" t="s">
        <v>5009</v>
      </c>
      <c r="C1373" s="2">
        <v>35314</v>
      </c>
      <c r="D1373" s="8" t="s">
        <v>2672</v>
      </c>
      <c r="E1373" s="8" t="s">
        <v>2669</v>
      </c>
      <c r="F1373" s="2">
        <v>30</v>
      </c>
      <c r="G1373" s="2">
        <f t="shared" si="336"/>
        <v>60</v>
      </c>
      <c r="H1373" s="3" t="s">
        <v>909</v>
      </c>
      <c r="I1373" s="75"/>
      <c r="J1373" s="78"/>
      <c r="K1373" s="78"/>
      <c r="L1373" s="78"/>
      <c r="M1373" s="76"/>
      <c r="N1373" s="76"/>
      <c r="O1373" s="74">
        <f t="shared" si="337"/>
        <v>0</v>
      </c>
      <c r="P1373" s="73">
        <f t="shared" si="338"/>
        <v>0</v>
      </c>
      <c r="Q1373" s="76"/>
      <c r="R1373" s="76"/>
      <c r="S1373" s="76"/>
      <c r="T1373" s="76"/>
    </row>
    <row r="1374" spans="1:20" ht="51.75" x14ac:dyDescent="0.25">
      <c r="A1374" s="25">
        <v>150</v>
      </c>
      <c r="B1374" s="18" t="s">
        <v>5010</v>
      </c>
      <c r="C1374" s="2">
        <v>35316</v>
      </c>
      <c r="D1374" s="8" t="s">
        <v>2672</v>
      </c>
      <c r="E1374" s="8" t="s">
        <v>2670</v>
      </c>
      <c r="F1374" s="2">
        <v>20</v>
      </c>
      <c r="G1374" s="2">
        <f t="shared" si="336"/>
        <v>40</v>
      </c>
      <c r="H1374" s="3" t="s">
        <v>909</v>
      </c>
      <c r="I1374" s="75"/>
      <c r="J1374" s="78"/>
      <c r="K1374" s="78"/>
      <c r="L1374" s="78"/>
      <c r="M1374" s="76"/>
      <c r="N1374" s="76"/>
      <c r="O1374" s="74">
        <f t="shared" si="337"/>
        <v>0</v>
      </c>
      <c r="P1374" s="73">
        <f t="shared" si="338"/>
        <v>0</v>
      </c>
      <c r="Q1374" s="76"/>
      <c r="R1374" s="76"/>
      <c r="S1374" s="76"/>
      <c r="T1374" s="76"/>
    </row>
    <row r="1375" spans="1:20" ht="51.75" x14ac:dyDescent="0.25">
      <c r="A1375" s="25">
        <v>150</v>
      </c>
      <c r="B1375" s="18" t="s">
        <v>5011</v>
      </c>
      <c r="C1375" s="2">
        <v>35315</v>
      </c>
      <c r="D1375" s="8" t="s">
        <v>2672</v>
      </c>
      <c r="E1375" s="8" t="s">
        <v>2671</v>
      </c>
      <c r="F1375" s="2">
        <v>10</v>
      </c>
      <c r="G1375" s="2">
        <f t="shared" si="336"/>
        <v>20</v>
      </c>
      <c r="H1375" s="3" t="s">
        <v>909</v>
      </c>
      <c r="I1375" s="75"/>
      <c r="J1375" s="78"/>
      <c r="K1375" s="78"/>
      <c r="L1375" s="78"/>
      <c r="M1375" s="76"/>
      <c r="N1375" s="76"/>
      <c r="O1375" s="74">
        <f t="shared" si="337"/>
        <v>0</v>
      </c>
      <c r="P1375" s="73">
        <f t="shared" si="338"/>
        <v>0</v>
      </c>
      <c r="Q1375" s="76"/>
      <c r="R1375" s="76"/>
      <c r="S1375" s="76"/>
      <c r="T1375" s="76"/>
    </row>
    <row r="1376" spans="1:20" x14ac:dyDescent="0.25">
      <c r="A1376" s="23" t="s">
        <v>2563</v>
      </c>
      <c r="B1376" s="5"/>
      <c r="C1376" s="4"/>
      <c r="D1376" s="11"/>
      <c r="E1376" s="6" t="s">
        <v>2322</v>
      </c>
      <c r="F1376" s="10"/>
      <c r="G1376" s="42"/>
      <c r="H1376" s="11"/>
      <c r="I1376" s="79"/>
      <c r="J1376" s="68"/>
      <c r="K1376" s="68"/>
      <c r="L1376" s="69"/>
      <c r="M1376" s="81"/>
      <c r="N1376" s="81"/>
      <c r="O1376" s="82">
        <f>SUM(O1372:O1375)</f>
        <v>0</v>
      </c>
      <c r="P1376" s="82">
        <f>SUM(P1372:P1375)</f>
        <v>0</v>
      </c>
      <c r="Q1376" s="69"/>
      <c r="R1376" s="69"/>
      <c r="S1376" s="69"/>
      <c r="T1376" s="69"/>
    </row>
    <row r="1377" spans="1:20" ht="39" x14ac:dyDescent="0.25">
      <c r="A1377" s="25">
        <v>151</v>
      </c>
      <c r="B1377" s="18" t="s">
        <v>5012</v>
      </c>
      <c r="C1377" s="2" t="s">
        <v>2673</v>
      </c>
      <c r="D1377" s="8" t="s">
        <v>2674</v>
      </c>
      <c r="E1377" s="8" t="s">
        <v>2675</v>
      </c>
      <c r="F1377" s="2">
        <v>100</v>
      </c>
      <c r="G1377" s="2">
        <f>F1377*2</f>
        <v>200</v>
      </c>
      <c r="H1377" s="3" t="s">
        <v>909</v>
      </c>
      <c r="I1377" s="75"/>
      <c r="J1377" s="78"/>
      <c r="K1377" s="78"/>
      <c r="L1377" s="78"/>
      <c r="M1377" s="76"/>
      <c r="N1377" s="76"/>
      <c r="O1377" s="74">
        <f>G1377*J1377</f>
        <v>0</v>
      </c>
      <c r="P1377" s="73">
        <f>L1377*G1377</f>
        <v>0</v>
      </c>
      <c r="Q1377" s="76"/>
      <c r="R1377" s="76"/>
      <c r="S1377" s="76"/>
      <c r="T1377" s="76"/>
    </row>
    <row r="1378" spans="1:20" x14ac:dyDescent="0.25">
      <c r="A1378" s="23" t="s">
        <v>4554</v>
      </c>
      <c r="B1378" s="5"/>
      <c r="C1378" s="4"/>
      <c r="D1378" s="11"/>
      <c r="E1378" s="6" t="s">
        <v>2322</v>
      </c>
      <c r="F1378" s="10"/>
      <c r="G1378" s="42"/>
      <c r="H1378" s="11"/>
      <c r="I1378" s="79"/>
      <c r="J1378" s="68"/>
      <c r="K1378" s="68"/>
      <c r="L1378" s="69"/>
      <c r="M1378" s="81"/>
      <c r="N1378" s="81"/>
      <c r="O1378" s="82">
        <f>SUM(O1377)</f>
        <v>0</v>
      </c>
      <c r="P1378" s="82">
        <f>SUM(P1377)</f>
        <v>0</v>
      </c>
      <c r="Q1378" s="69"/>
      <c r="R1378" s="69"/>
      <c r="S1378" s="69"/>
      <c r="T1378" s="69"/>
    </row>
    <row r="1379" spans="1:20" ht="26.25" x14ac:dyDescent="0.25">
      <c r="A1379" s="25">
        <v>152</v>
      </c>
      <c r="B1379" s="18" t="s">
        <v>3995</v>
      </c>
      <c r="C1379" s="2" t="s">
        <v>2690</v>
      </c>
      <c r="D1379" s="8" t="s">
        <v>2692</v>
      </c>
      <c r="E1379" s="8" t="s">
        <v>2691</v>
      </c>
      <c r="F1379" s="2">
        <v>300</v>
      </c>
      <c r="G1379" s="2">
        <f>F1379*2</f>
        <v>600</v>
      </c>
      <c r="H1379" s="3" t="s">
        <v>2001</v>
      </c>
      <c r="I1379" s="75"/>
      <c r="J1379" s="78"/>
      <c r="K1379" s="78"/>
      <c r="L1379" s="78"/>
      <c r="M1379" s="76"/>
      <c r="N1379" s="76"/>
      <c r="O1379" s="74">
        <f>G1379*J1379</f>
        <v>0</v>
      </c>
      <c r="P1379" s="73">
        <f>L1379*G1379</f>
        <v>0</v>
      </c>
      <c r="Q1379" s="76"/>
      <c r="R1379" s="76"/>
      <c r="S1379" s="76"/>
      <c r="T1379" s="76"/>
    </row>
    <row r="1380" spans="1:20" x14ac:dyDescent="0.25">
      <c r="A1380" s="23" t="s">
        <v>5003</v>
      </c>
      <c r="B1380" s="5"/>
      <c r="C1380" s="4"/>
      <c r="D1380" s="11"/>
      <c r="E1380" s="6" t="s">
        <v>2322</v>
      </c>
      <c r="F1380" s="10"/>
      <c r="G1380" s="42"/>
      <c r="H1380" s="11"/>
      <c r="I1380" s="79"/>
      <c r="J1380" s="68"/>
      <c r="K1380" s="68"/>
      <c r="L1380" s="69"/>
      <c r="M1380" s="81"/>
      <c r="N1380" s="81"/>
      <c r="O1380" s="82">
        <f>SUM(O1379)</f>
        <v>0</v>
      </c>
      <c r="P1380" s="82">
        <f>SUM(P1379)</f>
        <v>0</v>
      </c>
      <c r="Q1380" s="69"/>
      <c r="R1380" s="69"/>
      <c r="S1380" s="69"/>
      <c r="T1380" s="69"/>
    </row>
    <row r="1381" spans="1:20" ht="26.25" x14ac:dyDescent="0.25">
      <c r="A1381" s="25">
        <v>153</v>
      </c>
      <c r="B1381" s="18" t="s">
        <v>5013</v>
      </c>
      <c r="C1381" s="2" t="s">
        <v>2695</v>
      </c>
      <c r="D1381" s="8" t="s">
        <v>2703</v>
      </c>
      <c r="E1381" s="8" t="s">
        <v>2699</v>
      </c>
      <c r="F1381" s="2">
        <v>1000</v>
      </c>
      <c r="G1381" s="2">
        <f t="shared" ref="G1381:G1384" si="339">F1381*2</f>
        <v>2000</v>
      </c>
      <c r="H1381" s="3" t="s">
        <v>2001</v>
      </c>
      <c r="I1381" s="75"/>
      <c r="J1381" s="78"/>
      <c r="K1381" s="78"/>
      <c r="L1381" s="78"/>
      <c r="M1381" s="76"/>
      <c r="N1381" s="76"/>
      <c r="O1381" s="74">
        <f t="shared" ref="O1381:O1384" si="340">G1381*J1381</f>
        <v>0</v>
      </c>
      <c r="P1381" s="73">
        <f t="shared" ref="P1381:P1384" si="341">L1381*G1381</f>
        <v>0</v>
      </c>
      <c r="Q1381" s="76"/>
      <c r="R1381" s="76"/>
      <c r="S1381" s="76"/>
      <c r="T1381" s="76"/>
    </row>
    <row r="1382" spans="1:20" ht="26.25" x14ac:dyDescent="0.25">
      <c r="A1382" s="25">
        <v>153</v>
      </c>
      <c r="B1382" s="18" t="s">
        <v>5014</v>
      </c>
      <c r="C1382" s="2" t="s">
        <v>2696</v>
      </c>
      <c r="D1382" s="8" t="s">
        <v>2703</v>
      </c>
      <c r="E1382" s="8" t="s">
        <v>2700</v>
      </c>
      <c r="F1382" s="2">
        <v>1000</v>
      </c>
      <c r="G1382" s="2">
        <f t="shared" si="339"/>
        <v>2000</v>
      </c>
      <c r="H1382" s="3" t="s">
        <v>2001</v>
      </c>
      <c r="I1382" s="75"/>
      <c r="J1382" s="78"/>
      <c r="K1382" s="78"/>
      <c r="L1382" s="78"/>
      <c r="M1382" s="76"/>
      <c r="N1382" s="76"/>
      <c r="O1382" s="74">
        <f t="shared" si="340"/>
        <v>0</v>
      </c>
      <c r="P1382" s="73">
        <f t="shared" si="341"/>
        <v>0</v>
      </c>
      <c r="Q1382" s="76"/>
      <c r="R1382" s="76"/>
      <c r="S1382" s="76"/>
      <c r="T1382" s="76"/>
    </row>
    <row r="1383" spans="1:20" ht="26.25" x14ac:dyDescent="0.25">
      <c r="A1383" s="25">
        <v>153</v>
      </c>
      <c r="B1383" s="18" t="s">
        <v>5015</v>
      </c>
      <c r="C1383" s="2" t="s">
        <v>2697</v>
      </c>
      <c r="D1383" s="8" t="s">
        <v>2703</v>
      </c>
      <c r="E1383" s="8" t="s">
        <v>2701</v>
      </c>
      <c r="F1383" s="2">
        <v>1000</v>
      </c>
      <c r="G1383" s="2">
        <f t="shared" si="339"/>
        <v>2000</v>
      </c>
      <c r="H1383" s="3" t="s">
        <v>2001</v>
      </c>
      <c r="I1383" s="75"/>
      <c r="J1383" s="78"/>
      <c r="K1383" s="78"/>
      <c r="L1383" s="78"/>
      <c r="M1383" s="76"/>
      <c r="N1383" s="76"/>
      <c r="O1383" s="74">
        <f t="shared" si="340"/>
        <v>0</v>
      </c>
      <c r="P1383" s="73">
        <f t="shared" si="341"/>
        <v>0</v>
      </c>
      <c r="Q1383" s="76"/>
      <c r="R1383" s="76"/>
      <c r="S1383" s="76"/>
      <c r="T1383" s="76"/>
    </row>
    <row r="1384" spans="1:20" ht="26.25" x14ac:dyDescent="0.25">
      <c r="A1384" s="25">
        <v>153</v>
      </c>
      <c r="B1384" s="18" t="s">
        <v>5016</v>
      </c>
      <c r="C1384" s="2" t="s">
        <v>2698</v>
      </c>
      <c r="D1384" s="8" t="s">
        <v>2703</v>
      </c>
      <c r="E1384" s="8" t="s">
        <v>2702</v>
      </c>
      <c r="F1384" s="2">
        <v>1000</v>
      </c>
      <c r="G1384" s="2">
        <f t="shared" si="339"/>
        <v>2000</v>
      </c>
      <c r="H1384" s="3" t="s">
        <v>2001</v>
      </c>
      <c r="I1384" s="75"/>
      <c r="J1384" s="78"/>
      <c r="K1384" s="78"/>
      <c r="L1384" s="78"/>
      <c r="M1384" s="76"/>
      <c r="N1384" s="76"/>
      <c r="O1384" s="74">
        <f t="shared" si="340"/>
        <v>0</v>
      </c>
      <c r="P1384" s="73">
        <f t="shared" si="341"/>
        <v>0</v>
      </c>
      <c r="Q1384" s="76"/>
      <c r="R1384" s="76"/>
      <c r="S1384" s="76"/>
      <c r="T1384" s="76"/>
    </row>
    <row r="1385" spans="1:20" x14ac:dyDescent="0.25">
      <c r="A1385" s="23" t="s">
        <v>4654</v>
      </c>
      <c r="B1385" s="5"/>
      <c r="C1385" s="4"/>
      <c r="D1385" s="11"/>
      <c r="E1385" s="6" t="s">
        <v>2322</v>
      </c>
      <c r="F1385" s="10"/>
      <c r="G1385" s="42"/>
      <c r="H1385" s="11"/>
      <c r="I1385" s="79"/>
      <c r="J1385" s="68"/>
      <c r="K1385" s="68"/>
      <c r="L1385" s="69"/>
      <c r="M1385" s="81"/>
      <c r="N1385" s="81"/>
      <c r="O1385" s="82">
        <f>SUM(O1381:O1384)</f>
        <v>0</v>
      </c>
      <c r="P1385" s="82">
        <f>SUM(P1381:P1384)</f>
        <v>0</v>
      </c>
      <c r="Q1385" s="69"/>
      <c r="R1385" s="69"/>
      <c r="S1385" s="69"/>
      <c r="T1385" s="69"/>
    </row>
    <row r="1386" spans="1:20" ht="26.25" x14ac:dyDescent="0.25">
      <c r="A1386" s="25">
        <v>154</v>
      </c>
      <c r="B1386" s="18" t="s">
        <v>4083</v>
      </c>
      <c r="C1386" s="2" t="s">
        <v>2704</v>
      </c>
      <c r="D1386" s="8" t="s">
        <v>2706</v>
      </c>
      <c r="E1386" s="8" t="s">
        <v>2705</v>
      </c>
      <c r="F1386" s="2">
        <v>600</v>
      </c>
      <c r="G1386" s="2">
        <f>F1386*2</f>
        <v>1200</v>
      </c>
      <c r="H1386" s="3" t="s">
        <v>909</v>
      </c>
      <c r="I1386" s="75"/>
      <c r="J1386" s="78"/>
      <c r="K1386" s="78"/>
      <c r="L1386" s="78"/>
      <c r="M1386" s="76"/>
      <c r="N1386" s="76"/>
      <c r="O1386" s="74">
        <f>G1386*J1386</f>
        <v>0</v>
      </c>
      <c r="P1386" s="73">
        <f>L1386*G1386</f>
        <v>0</v>
      </c>
      <c r="Q1386" s="76"/>
      <c r="R1386" s="76"/>
      <c r="S1386" s="76"/>
      <c r="T1386" s="76"/>
    </row>
    <row r="1387" spans="1:20" x14ac:dyDescent="0.25">
      <c r="A1387" s="23" t="s">
        <v>5004</v>
      </c>
      <c r="B1387" s="5"/>
      <c r="C1387" s="4"/>
      <c r="D1387" s="11"/>
      <c r="E1387" s="6" t="s">
        <v>2322</v>
      </c>
      <c r="F1387" s="10"/>
      <c r="G1387" s="42"/>
      <c r="H1387" s="11"/>
      <c r="I1387" s="79"/>
      <c r="J1387" s="68"/>
      <c r="K1387" s="68"/>
      <c r="L1387" s="69"/>
      <c r="M1387" s="81"/>
      <c r="N1387" s="81"/>
      <c r="O1387" s="82">
        <f>SUM(O1386)</f>
        <v>0</v>
      </c>
      <c r="P1387" s="82">
        <f>SUM(P1386)</f>
        <v>0</v>
      </c>
      <c r="Q1387" s="69"/>
      <c r="R1387" s="69"/>
      <c r="S1387" s="69"/>
      <c r="T1387" s="69"/>
    </row>
    <row r="1388" spans="1:20" ht="39" x14ac:dyDescent="0.25">
      <c r="A1388" s="25">
        <v>155</v>
      </c>
      <c r="B1388" s="18" t="s">
        <v>4544</v>
      </c>
      <c r="C1388" s="2">
        <v>460203</v>
      </c>
      <c r="D1388" s="8" t="s">
        <v>2722</v>
      </c>
      <c r="E1388" s="8" t="s">
        <v>2707</v>
      </c>
      <c r="F1388" s="2">
        <v>6</v>
      </c>
      <c r="G1388" s="2">
        <f t="shared" ref="G1388:G1401" si="342">F1388*2</f>
        <v>12</v>
      </c>
      <c r="H1388" s="3" t="s">
        <v>909</v>
      </c>
      <c r="I1388" s="75"/>
      <c r="J1388" s="78"/>
      <c r="K1388" s="78"/>
      <c r="L1388" s="78"/>
      <c r="M1388" s="76"/>
      <c r="N1388" s="76"/>
      <c r="O1388" s="74">
        <f t="shared" ref="O1388:O1401" si="343">G1388*J1388</f>
        <v>0</v>
      </c>
      <c r="P1388" s="73">
        <f t="shared" ref="P1388:P1401" si="344">L1388*G1388</f>
        <v>0</v>
      </c>
      <c r="Q1388" s="76"/>
      <c r="R1388" s="76"/>
      <c r="S1388" s="76"/>
      <c r="T1388" s="76"/>
    </row>
    <row r="1389" spans="1:20" x14ac:dyDescent="0.25">
      <c r="A1389" s="25">
        <v>155</v>
      </c>
      <c r="B1389" s="18" t="s">
        <v>5017</v>
      </c>
      <c r="C1389" s="2">
        <v>460206</v>
      </c>
      <c r="D1389" s="8" t="s">
        <v>2722</v>
      </c>
      <c r="E1389" s="8" t="s">
        <v>2708</v>
      </c>
      <c r="F1389" s="2">
        <v>6</v>
      </c>
      <c r="G1389" s="2">
        <f t="shared" si="342"/>
        <v>12</v>
      </c>
      <c r="H1389" s="3" t="s">
        <v>909</v>
      </c>
      <c r="I1389" s="75"/>
      <c r="J1389" s="78"/>
      <c r="K1389" s="78"/>
      <c r="L1389" s="78"/>
      <c r="M1389" s="76"/>
      <c r="N1389" s="76"/>
      <c r="O1389" s="74">
        <f t="shared" si="343"/>
        <v>0</v>
      </c>
      <c r="P1389" s="73">
        <f t="shared" si="344"/>
        <v>0</v>
      </c>
      <c r="Q1389" s="76"/>
      <c r="R1389" s="76"/>
      <c r="S1389" s="76"/>
      <c r="T1389" s="76"/>
    </row>
    <row r="1390" spans="1:20" x14ac:dyDescent="0.25">
      <c r="A1390" s="25">
        <v>155</v>
      </c>
      <c r="B1390" s="18" t="s">
        <v>5019</v>
      </c>
      <c r="C1390" s="2">
        <v>460208</v>
      </c>
      <c r="D1390" s="8" t="s">
        <v>2722</v>
      </c>
      <c r="E1390" s="8" t="s">
        <v>2709</v>
      </c>
      <c r="F1390" s="2">
        <v>6</v>
      </c>
      <c r="G1390" s="2">
        <f t="shared" si="342"/>
        <v>12</v>
      </c>
      <c r="H1390" s="3" t="s">
        <v>909</v>
      </c>
      <c r="I1390" s="75"/>
      <c r="J1390" s="78"/>
      <c r="K1390" s="78"/>
      <c r="L1390" s="78"/>
      <c r="M1390" s="76"/>
      <c r="N1390" s="76"/>
      <c r="O1390" s="74">
        <f t="shared" si="343"/>
        <v>0</v>
      </c>
      <c r="P1390" s="73">
        <f t="shared" si="344"/>
        <v>0</v>
      </c>
      <c r="Q1390" s="76"/>
      <c r="R1390" s="76"/>
      <c r="S1390" s="76"/>
      <c r="T1390" s="76"/>
    </row>
    <row r="1391" spans="1:20" x14ac:dyDescent="0.25">
      <c r="A1391" s="25">
        <v>155</v>
      </c>
      <c r="B1391" s="18" t="s">
        <v>5020</v>
      </c>
      <c r="C1391" s="2">
        <v>460210</v>
      </c>
      <c r="D1391" s="8" t="s">
        <v>2722</v>
      </c>
      <c r="E1391" s="8" t="s">
        <v>2710</v>
      </c>
      <c r="F1391" s="2">
        <v>14</v>
      </c>
      <c r="G1391" s="2">
        <f t="shared" si="342"/>
        <v>28</v>
      </c>
      <c r="H1391" s="3" t="s">
        <v>909</v>
      </c>
      <c r="I1391" s="75"/>
      <c r="J1391" s="78"/>
      <c r="K1391" s="78"/>
      <c r="L1391" s="78"/>
      <c r="M1391" s="76"/>
      <c r="N1391" s="76"/>
      <c r="O1391" s="74">
        <f t="shared" si="343"/>
        <v>0</v>
      </c>
      <c r="P1391" s="73">
        <f t="shared" si="344"/>
        <v>0</v>
      </c>
      <c r="Q1391" s="76"/>
      <c r="R1391" s="76"/>
      <c r="S1391" s="76"/>
      <c r="T1391" s="76"/>
    </row>
    <row r="1392" spans="1:20" x14ac:dyDescent="0.25">
      <c r="A1392" s="25">
        <v>155</v>
      </c>
      <c r="B1392" s="18" t="s">
        <v>5021</v>
      </c>
      <c r="C1392" s="2">
        <v>460212</v>
      </c>
      <c r="D1392" s="8" t="s">
        <v>2722</v>
      </c>
      <c r="E1392" s="8" t="s">
        <v>2711</v>
      </c>
      <c r="F1392" s="2">
        <v>6</v>
      </c>
      <c r="G1392" s="2">
        <f t="shared" si="342"/>
        <v>12</v>
      </c>
      <c r="H1392" s="3" t="s">
        <v>909</v>
      </c>
      <c r="I1392" s="75"/>
      <c r="J1392" s="78"/>
      <c r="K1392" s="78"/>
      <c r="L1392" s="78"/>
      <c r="M1392" s="76"/>
      <c r="N1392" s="76"/>
      <c r="O1392" s="74">
        <f t="shared" si="343"/>
        <v>0</v>
      </c>
      <c r="P1392" s="73">
        <f t="shared" si="344"/>
        <v>0</v>
      </c>
      <c r="Q1392" s="76"/>
      <c r="R1392" s="76"/>
      <c r="S1392" s="76"/>
      <c r="T1392" s="76"/>
    </row>
    <row r="1393" spans="1:20" x14ac:dyDescent="0.25">
      <c r="A1393" s="25">
        <v>155</v>
      </c>
      <c r="B1393" s="18" t="s">
        <v>5022</v>
      </c>
      <c r="C1393" s="2">
        <v>460214</v>
      </c>
      <c r="D1393" s="8" t="s">
        <v>2722</v>
      </c>
      <c r="E1393" s="8" t="s">
        <v>2712</v>
      </c>
      <c r="F1393" s="2">
        <v>6</v>
      </c>
      <c r="G1393" s="2">
        <f t="shared" si="342"/>
        <v>12</v>
      </c>
      <c r="H1393" s="3" t="s">
        <v>909</v>
      </c>
      <c r="I1393" s="75"/>
      <c r="J1393" s="78"/>
      <c r="K1393" s="78"/>
      <c r="L1393" s="78"/>
      <c r="M1393" s="76"/>
      <c r="N1393" s="76"/>
      <c r="O1393" s="74">
        <f t="shared" si="343"/>
        <v>0</v>
      </c>
      <c r="P1393" s="73">
        <f t="shared" si="344"/>
        <v>0</v>
      </c>
      <c r="Q1393" s="76"/>
      <c r="R1393" s="76"/>
      <c r="S1393" s="76"/>
      <c r="T1393" s="76"/>
    </row>
    <row r="1394" spans="1:20" x14ac:dyDescent="0.25">
      <c r="A1394" s="25">
        <v>155</v>
      </c>
      <c r="B1394" s="18" t="s">
        <v>5023</v>
      </c>
      <c r="C1394" s="2">
        <v>460218</v>
      </c>
      <c r="D1394" s="8" t="s">
        <v>2722</v>
      </c>
      <c r="E1394" s="8" t="s">
        <v>2713</v>
      </c>
      <c r="F1394" s="2">
        <v>6</v>
      </c>
      <c r="G1394" s="2">
        <f t="shared" si="342"/>
        <v>12</v>
      </c>
      <c r="H1394" s="3" t="s">
        <v>909</v>
      </c>
      <c r="I1394" s="75"/>
      <c r="J1394" s="78"/>
      <c r="K1394" s="78"/>
      <c r="L1394" s="78"/>
      <c r="M1394" s="76"/>
      <c r="N1394" s="76"/>
      <c r="O1394" s="74">
        <f t="shared" si="343"/>
        <v>0</v>
      </c>
      <c r="P1394" s="73">
        <f t="shared" si="344"/>
        <v>0</v>
      </c>
      <c r="Q1394" s="76"/>
      <c r="R1394" s="76"/>
      <c r="S1394" s="76"/>
      <c r="T1394" s="76"/>
    </row>
    <row r="1395" spans="1:20" x14ac:dyDescent="0.25">
      <c r="A1395" s="25">
        <v>155</v>
      </c>
      <c r="B1395" s="18" t="s">
        <v>5018</v>
      </c>
      <c r="C1395" s="2">
        <v>460223</v>
      </c>
      <c r="D1395" s="8" t="s">
        <v>2722</v>
      </c>
      <c r="E1395" s="8" t="s">
        <v>2714</v>
      </c>
      <c r="F1395" s="2">
        <v>10</v>
      </c>
      <c r="G1395" s="2">
        <f t="shared" si="342"/>
        <v>20</v>
      </c>
      <c r="H1395" s="3" t="s">
        <v>909</v>
      </c>
      <c r="I1395" s="75"/>
      <c r="J1395" s="78"/>
      <c r="K1395" s="78"/>
      <c r="L1395" s="78"/>
      <c r="M1395" s="76"/>
      <c r="N1395" s="76"/>
      <c r="O1395" s="74">
        <f t="shared" si="343"/>
        <v>0</v>
      </c>
      <c r="P1395" s="73">
        <f t="shared" si="344"/>
        <v>0</v>
      </c>
      <c r="Q1395" s="76"/>
      <c r="R1395" s="76"/>
      <c r="S1395" s="76"/>
      <c r="T1395" s="76"/>
    </row>
    <row r="1396" spans="1:20" ht="26.25" x14ac:dyDescent="0.25">
      <c r="A1396" s="25">
        <v>155</v>
      </c>
      <c r="B1396" s="18" t="s">
        <v>5024</v>
      </c>
      <c r="C1396" s="2">
        <v>460806</v>
      </c>
      <c r="D1396" s="8" t="s">
        <v>2722</v>
      </c>
      <c r="E1396" s="8" t="s">
        <v>2715</v>
      </c>
      <c r="F1396" s="2">
        <v>10</v>
      </c>
      <c r="G1396" s="2">
        <f t="shared" si="342"/>
        <v>20</v>
      </c>
      <c r="H1396" s="3" t="s">
        <v>909</v>
      </c>
      <c r="I1396" s="75"/>
      <c r="J1396" s="78"/>
      <c r="K1396" s="78"/>
      <c r="L1396" s="78"/>
      <c r="M1396" s="76"/>
      <c r="N1396" s="76"/>
      <c r="O1396" s="74">
        <f t="shared" si="343"/>
        <v>0</v>
      </c>
      <c r="P1396" s="73">
        <f t="shared" si="344"/>
        <v>0</v>
      </c>
      <c r="Q1396" s="76"/>
      <c r="R1396" s="76"/>
      <c r="S1396" s="76"/>
      <c r="T1396" s="76"/>
    </row>
    <row r="1397" spans="1:20" ht="26.25" x14ac:dyDescent="0.25">
      <c r="A1397" s="25">
        <v>155</v>
      </c>
      <c r="B1397" s="18" t="s">
        <v>5025</v>
      </c>
      <c r="C1397" s="2">
        <v>460810</v>
      </c>
      <c r="D1397" s="8" t="s">
        <v>2722</v>
      </c>
      <c r="E1397" s="8" t="s">
        <v>2716</v>
      </c>
      <c r="F1397" s="2">
        <v>10</v>
      </c>
      <c r="G1397" s="2">
        <f t="shared" si="342"/>
        <v>20</v>
      </c>
      <c r="H1397" s="3" t="s">
        <v>909</v>
      </c>
      <c r="I1397" s="75"/>
      <c r="J1397" s="78"/>
      <c r="K1397" s="78"/>
      <c r="L1397" s="78"/>
      <c r="M1397" s="76"/>
      <c r="N1397" s="76"/>
      <c r="O1397" s="74">
        <f t="shared" si="343"/>
        <v>0</v>
      </c>
      <c r="P1397" s="73">
        <f t="shared" si="344"/>
        <v>0</v>
      </c>
      <c r="Q1397" s="76"/>
      <c r="R1397" s="76"/>
      <c r="S1397" s="76"/>
      <c r="T1397" s="76"/>
    </row>
    <row r="1398" spans="1:20" ht="26.25" x14ac:dyDescent="0.25">
      <c r="A1398" s="25">
        <v>155</v>
      </c>
      <c r="B1398" s="18" t="s">
        <v>5026</v>
      </c>
      <c r="C1398" s="2">
        <v>460814</v>
      </c>
      <c r="D1398" s="8" t="s">
        <v>2722</v>
      </c>
      <c r="E1398" s="8" t="s">
        <v>2717</v>
      </c>
      <c r="F1398" s="2">
        <v>14</v>
      </c>
      <c r="G1398" s="2">
        <f t="shared" si="342"/>
        <v>28</v>
      </c>
      <c r="H1398" s="3" t="s">
        <v>909</v>
      </c>
      <c r="I1398" s="75"/>
      <c r="J1398" s="78"/>
      <c r="K1398" s="78"/>
      <c r="L1398" s="78"/>
      <c r="M1398" s="76"/>
      <c r="N1398" s="76"/>
      <c r="O1398" s="74">
        <f t="shared" si="343"/>
        <v>0</v>
      </c>
      <c r="P1398" s="73">
        <f t="shared" si="344"/>
        <v>0</v>
      </c>
      <c r="Q1398" s="76"/>
      <c r="R1398" s="76"/>
      <c r="S1398" s="76"/>
      <c r="T1398" s="76"/>
    </row>
    <row r="1399" spans="1:20" ht="26.25" x14ac:dyDescent="0.25">
      <c r="A1399" s="25">
        <v>155</v>
      </c>
      <c r="B1399" s="18" t="s">
        <v>5027</v>
      </c>
      <c r="C1399" s="2">
        <v>460818</v>
      </c>
      <c r="D1399" s="8" t="s">
        <v>2722</v>
      </c>
      <c r="E1399" s="8" t="s">
        <v>2718</v>
      </c>
      <c r="F1399" s="2">
        <v>10</v>
      </c>
      <c r="G1399" s="2">
        <f t="shared" si="342"/>
        <v>20</v>
      </c>
      <c r="H1399" s="3" t="s">
        <v>909</v>
      </c>
      <c r="I1399" s="75"/>
      <c r="J1399" s="78"/>
      <c r="K1399" s="78"/>
      <c r="L1399" s="78"/>
      <c r="M1399" s="76"/>
      <c r="N1399" s="76"/>
      <c r="O1399" s="74">
        <f t="shared" si="343"/>
        <v>0</v>
      </c>
      <c r="P1399" s="73">
        <f t="shared" si="344"/>
        <v>0</v>
      </c>
      <c r="Q1399" s="76"/>
      <c r="R1399" s="76"/>
      <c r="S1399" s="76"/>
      <c r="T1399" s="76"/>
    </row>
    <row r="1400" spans="1:20" ht="26.25" x14ac:dyDescent="0.25">
      <c r="A1400" s="25">
        <v>155</v>
      </c>
      <c r="B1400" s="18" t="s">
        <v>5028</v>
      </c>
      <c r="C1400" s="2">
        <v>460823</v>
      </c>
      <c r="D1400" s="8" t="s">
        <v>2722</v>
      </c>
      <c r="E1400" s="8" t="s">
        <v>2719</v>
      </c>
      <c r="F1400" s="2">
        <v>6</v>
      </c>
      <c r="G1400" s="2">
        <f t="shared" si="342"/>
        <v>12</v>
      </c>
      <c r="H1400" s="3" t="s">
        <v>909</v>
      </c>
      <c r="I1400" s="75"/>
      <c r="J1400" s="78"/>
      <c r="K1400" s="78"/>
      <c r="L1400" s="78"/>
      <c r="M1400" s="76"/>
      <c r="N1400" s="76"/>
      <c r="O1400" s="74">
        <f t="shared" si="343"/>
        <v>0</v>
      </c>
      <c r="P1400" s="73">
        <f t="shared" si="344"/>
        <v>0</v>
      </c>
      <c r="Q1400" s="76"/>
      <c r="R1400" s="76"/>
      <c r="S1400" s="76"/>
      <c r="T1400" s="76"/>
    </row>
    <row r="1401" spans="1:20" x14ac:dyDescent="0.25">
      <c r="A1401" s="25">
        <v>155</v>
      </c>
      <c r="B1401" s="18" t="s">
        <v>5029</v>
      </c>
      <c r="C1401" s="2" t="s">
        <v>2721</v>
      </c>
      <c r="D1401" s="8" t="s">
        <v>2722</v>
      </c>
      <c r="E1401" s="8" t="s">
        <v>2720</v>
      </c>
      <c r="F1401" s="2">
        <v>10</v>
      </c>
      <c r="G1401" s="2">
        <f t="shared" si="342"/>
        <v>20</v>
      </c>
      <c r="H1401" s="3" t="s">
        <v>2574</v>
      </c>
      <c r="I1401" s="75"/>
      <c r="J1401" s="78"/>
      <c r="K1401" s="78"/>
      <c r="L1401" s="78"/>
      <c r="M1401" s="76"/>
      <c r="N1401" s="76"/>
      <c r="O1401" s="74">
        <f t="shared" si="343"/>
        <v>0</v>
      </c>
      <c r="P1401" s="73">
        <f t="shared" si="344"/>
        <v>0</v>
      </c>
      <c r="Q1401" s="76"/>
      <c r="R1401" s="76"/>
      <c r="S1401" s="76"/>
      <c r="T1401" s="76"/>
    </row>
    <row r="1402" spans="1:20" x14ac:dyDescent="0.25">
      <c r="A1402" s="23" t="s">
        <v>4681</v>
      </c>
      <c r="B1402" s="5"/>
      <c r="C1402" s="4"/>
      <c r="D1402" s="11"/>
      <c r="E1402" s="6" t="s">
        <v>2322</v>
      </c>
      <c r="F1402" s="10"/>
      <c r="G1402" s="42"/>
      <c r="H1402" s="11"/>
      <c r="I1402" s="79"/>
      <c r="J1402" s="68"/>
      <c r="K1402" s="68"/>
      <c r="L1402" s="69"/>
      <c r="M1402" s="81"/>
      <c r="N1402" s="81"/>
      <c r="O1402" s="82">
        <f>SUM(O1388:O1401)</f>
        <v>0</v>
      </c>
      <c r="P1402" s="82">
        <f>SUM(P1388:P1401)</f>
        <v>0</v>
      </c>
      <c r="Q1402" s="69"/>
      <c r="R1402" s="69"/>
      <c r="S1402" s="69"/>
      <c r="T1402" s="69"/>
    </row>
    <row r="1403" spans="1:20" ht="26.25" x14ac:dyDescent="0.25">
      <c r="A1403" s="25">
        <v>156</v>
      </c>
      <c r="B1403" s="18" t="s">
        <v>5030</v>
      </c>
      <c r="C1403" s="2" t="s">
        <v>2734</v>
      </c>
      <c r="D1403" s="8" t="s">
        <v>2745</v>
      </c>
      <c r="E1403" s="8" t="s">
        <v>2739</v>
      </c>
      <c r="F1403" s="2">
        <v>8</v>
      </c>
      <c r="G1403" s="2">
        <f t="shared" ref="G1403:G1423" si="345">F1403*2</f>
        <v>16</v>
      </c>
      <c r="H1403" s="3" t="s">
        <v>2574</v>
      </c>
      <c r="I1403" s="75"/>
      <c r="J1403" s="78"/>
      <c r="K1403" s="78"/>
      <c r="L1403" s="78"/>
      <c r="M1403" s="76"/>
      <c r="N1403" s="76"/>
      <c r="O1403" s="74">
        <f t="shared" ref="O1403:O1423" si="346">G1403*J1403</f>
        <v>0</v>
      </c>
      <c r="P1403" s="73">
        <f t="shared" ref="P1403:P1423" si="347">L1403*G1403</f>
        <v>0</v>
      </c>
      <c r="Q1403" s="76"/>
      <c r="R1403" s="76"/>
      <c r="S1403" s="76"/>
      <c r="T1403" s="76"/>
    </row>
    <row r="1404" spans="1:20" ht="26.25" x14ac:dyDescent="0.25">
      <c r="A1404" s="25">
        <v>156</v>
      </c>
      <c r="B1404" s="18" t="s">
        <v>5032</v>
      </c>
      <c r="C1404" s="2" t="s">
        <v>2735</v>
      </c>
      <c r="D1404" s="8" t="s">
        <v>2745</v>
      </c>
      <c r="E1404" s="8" t="s">
        <v>2738</v>
      </c>
      <c r="F1404" s="2">
        <v>8</v>
      </c>
      <c r="G1404" s="2">
        <f t="shared" si="345"/>
        <v>16</v>
      </c>
      <c r="H1404" s="3" t="s">
        <v>2574</v>
      </c>
      <c r="I1404" s="75"/>
      <c r="J1404" s="78"/>
      <c r="K1404" s="78"/>
      <c r="L1404" s="78"/>
      <c r="M1404" s="76"/>
      <c r="N1404" s="76"/>
      <c r="O1404" s="74">
        <f t="shared" si="346"/>
        <v>0</v>
      </c>
      <c r="P1404" s="73">
        <f t="shared" si="347"/>
        <v>0</v>
      </c>
      <c r="Q1404" s="76"/>
      <c r="R1404" s="76"/>
      <c r="S1404" s="76"/>
      <c r="T1404" s="76"/>
    </row>
    <row r="1405" spans="1:20" ht="26.25" x14ac:dyDescent="0.25">
      <c r="A1405" s="25">
        <v>156</v>
      </c>
      <c r="B1405" s="18" t="s">
        <v>4545</v>
      </c>
      <c r="C1405" s="2" t="s">
        <v>2736</v>
      </c>
      <c r="D1405" s="8" t="s">
        <v>2745</v>
      </c>
      <c r="E1405" s="8" t="s">
        <v>2737</v>
      </c>
      <c r="F1405" s="2">
        <v>8</v>
      </c>
      <c r="G1405" s="2">
        <f t="shared" si="345"/>
        <v>16</v>
      </c>
      <c r="H1405" s="3" t="s">
        <v>2574</v>
      </c>
      <c r="I1405" s="75"/>
      <c r="J1405" s="78"/>
      <c r="K1405" s="78"/>
      <c r="L1405" s="78"/>
      <c r="M1405" s="76"/>
      <c r="N1405" s="76"/>
      <c r="O1405" s="74">
        <f t="shared" si="346"/>
        <v>0</v>
      </c>
      <c r="P1405" s="73">
        <f t="shared" si="347"/>
        <v>0</v>
      </c>
      <c r="Q1405" s="76"/>
      <c r="R1405" s="76"/>
      <c r="S1405" s="76"/>
      <c r="T1405" s="76"/>
    </row>
    <row r="1406" spans="1:20" ht="26.25" x14ac:dyDescent="0.25">
      <c r="A1406" s="25">
        <v>156</v>
      </c>
      <c r="B1406" s="18" t="s">
        <v>5033</v>
      </c>
      <c r="C1406" s="2" t="s">
        <v>2740</v>
      </c>
      <c r="D1406" s="8" t="s">
        <v>2745</v>
      </c>
      <c r="E1406" s="8" t="s">
        <v>2741</v>
      </c>
      <c r="F1406" s="2">
        <v>8</v>
      </c>
      <c r="G1406" s="2">
        <f t="shared" si="345"/>
        <v>16</v>
      </c>
      <c r="H1406" s="3" t="s">
        <v>2574</v>
      </c>
      <c r="I1406" s="75"/>
      <c r="J1406" s="78"/>
      <c r="K1406" s="78"/>
      <c r="L1406" s="78"/>
      <c r="M1406" s="76"/>
      <c r="N1406" s="76"/>
      <c r="O1406" s="74">
        <f t="shared" si="346"/>
        <v>0</v>
      </c>
      <c r="P1406" s="73">
        <f t="shared" si="347"/>
        <v>0</v>
      </c>
      <c r="Q1406" s="76"/>
      <c r="R1406" s="76"/>
      <c r="S1406" s="76"/>
      <c r="T1406" s="76"/>
    </row>
    <row r="1407" spans="1:20" x14ac:dyDescent="0.25">
      <c r="A1407" s="25">
        <v>156</v>
      </c>
      <c r="B1407" s="18" t="s">
        <v>5034</v>
      </c>
      <c r="C1407" s="2" t="s">
        <v>2742</v>
      </c>
      <c r="D1407" s="8" t="s">
        <v>2745</v>
      </c>
      <c r="E1407" s="8" t="s">
        <v>2744</v>
      </c>
      <c r="F1407" s="2">
        <v>8</v>
      </c>
      <c r="G1407" s="2">
        <f t="shared" si="345"/>
        <v>16</v>
      </c>
      <c r="H1407" s="3" t="s">
        <v>1053</v>
      </c>
      <c r="I1407" s="75"/>
      <c r="J1407" s="78"/>
      <c r="K1407" s="78"/>
      <c r="L1407" s="78"/>
      <c r="M1407" s="76"/>
      <c r="N1407" s="76"/>
      <c r="O1407" s="74">
        <f t="shared" si="346"/>
        <v>0</v>
      </c>
      <c r="P1407" s="73">
        <f t="shared" si="347"/>
        <v>0</v>
      </c>
      <c r="Q1407" s="76"/>
      <c r="R1407" s="76"/>
      <c r="S1407" s="76"/>
      <c r="T1407" s="76"/>
    </row>
    <row r="1408" spans="1:20" x14ac:dyDescent="0.25">
      <c r="A1408" s="25">
        <v>156</v>
      </c>
      <c r="B1408" s="18" t="s">
        <v>5035</v>
      </c>
      <c r="C1408" s="2" t="s">
        <v>2746</v>
      </c>
      <c r="D1408" s="8" t="s">
        <v>2745</v>
      </c>
      <c r="E1408" s="8" t="s">
        <v>2743</v>
      </c>
      <c r="F1408" s="2">
        <v>8</v>
      </c>
      <c r="G1408" s="2">
        <f t="shared" si="345"/>
        <v>16</v>
      </c>
      <c r="H1408" s="3" t="s">
        <v>2001</v>
      </c>
      <c r="I1408" s="75"/>
      <c r="J1408" s="78"/>
      <c r="K1408" s="78"/>
      <c r="L1408" s="78"/>
      <c r="M1408" s="76"/>
      <c r="N1408" s="76"/>
      <c r="O1408" s="74">
        <f t="shared" si="346"/>
        <v>0</v>
      </c>
      <c r="P1408" s="73">
        <f t="shared" si="347"/>
        <v>0</v>
      </c>
      <c r="Q1408" s="76"/>
      <c r="R1408" s="76"/>
      <c r="S1408" s="76"/>
      <c r="T1408" s="76"/>
    </row>
    <row r="1409" spans="1:20" ht="39" x14ac:dyDescent="0.25">
      <c r="A1409" s="25">
        <v>156</v>
      </c>
      <c r="B1409" s="18" t="s">
        <v>4546</v>
      </c>
      <c r="C1409" s="2" t="s">
        <v>2747</v>
      </c>
      <c r="D1409" s="8" t="s">
        <v>2745</v>
      </c>
      <c r="E1409" s="8" t="s">
        <v>2756</v>
      </c>
      <c r="F1409" s="2">
        <v>8</v>
      </c>
      <c r="G1409" s="2">
        <f t="shared" si="345"/>
        <v>16</v>
      </c>
      <c r="H1409" s="3" t="s">
        <v>1053</v>
      </c>
      <c r="I1409" s="75"/>
      <c r="J1409" s="78"/>
      <c r="K1409" s="78"/>
      <c r="L1409" s="78"/>
      <c r="M1409" s="76"/>
      <c r="N1409" s="76"/>
      <c r="O1409" s="74">
        <f t="shared" si="346"/>
        <v>0</v>
      </c>
      <c r="P1409" s="73">
        <f t="shared" si="347"/>
        <v>0</v>
      </c>
      <c r="Q1409" s="76"/>
      <c r="R1409" s="76"/>
      <c r="S1409" s="76"/>
      <c r="T1409" s="76"/>
    </row>
    <row r="1410" spans="1:20" ht="26.25" x14ac:dyDescent="0.25">
      <c r="A1410" s="25">
        <v>156</v>
      </c>
      <c r="B1410" s="18" t="s">
        <v>5036</v>
      </c>
      <c r="C1410" s="2" t="s">
        <v>2748</v>
      </c>
      <c r="D1410" s="8" t="s">
        <v>2745</v>
      </c>
      <c r="E1410" s="8" t="s">
        <v>2757</v>
      </c>
      <c r="F1410" s="2">
        <v>8</v>
      </c>
      <c r="G1410" s="2">
        <f t="shared" si="345"/>
        <v>16</v>
      </c>
      <c r="H1410" s="3" t="s">
        <v>2574</v>
      </c>
      <c r="I1410" s="75"/>
      <c r="J1410" s="78"/>
      <c r="K1410" s="78"/>
      <c r="L1410" s="78"/>
      <c r="M1410" s="76"/>
      <c r="N1410" s="76"/>
      <c r="O1410" s="74">
        <f t="shared" si="346"/>
        <v>0</v>
      </c>
      <c r="P1410" s="73">
        <f t="shared" si="347"/>
        <v>0</v>
      </c>
      <c r="Q1410" s="76"/>
      <c r="R1410" s="76"/>
      <c r="S1410" s="76"/>
      <c r="T1410" s="76"/>
    </row>
    <row r="1411" spans="1:20" ht="26.25" x14ac:dyDescent="0.25">
      <c r="A1411" s="25">
        <v>156</v>
      </c>
      <c r="B1411" s="18" t="s">
        <v>5037</v>
      </c>
      <c r="C1411" s="2" t="s">
        <v>2749</v>
      </c>
      <c r="D1411" s="8" t="s">
        <v>2745</v>
      </c>
      <c r="E1411" s="8" t="s">
        <v>2758</v>
      </c>
      <c r="F1411" s="2">
        <v>8</v>
      </c>
      <c r="G1411" s="2">
        <f t="shared" si="345"/>
        <v>16</v>
      </c>
      <c r="H1411" s="3" t="s">
        <v>2574</v>
      </c>
      <c r="I1411" s="75"/>
      <c r="J1411" s="78"/>
      <c r="K1411" s="78"/>
      <c r="L1411" s="78"/>
      <c r="M1411" s="76"/>
      <c r="N1411" s="76"/>
      <c r="O1411" s="74">
        <f t="shared" si="346"/>
        <v>0</v>
      </c>
      <c r="P1411" s="73">
        <f t="shared" si="347"/>
        <v>0</v>
      </c>
      <c r="Q1411" s="76"/>
      <c r="R1411" s="76"/>
      <c r="S1411" s="76"/>
      <c r="T1411" s="76"/>
    </row>
    <row r="1412" spans="1:20" ht="26.25" x14ac:dyDescent="0.25">
      <c r="A1412" s="25">
        <v>156</v>
      </c>
      <c r="B1412" s="18" t="s">
        <v>5038</v>
      </c>
      <c r="C1412" s="2" t="s">
        <v>2750</v>
      </c>
      <c r="D1412" s="8" t="s">
        <v>2745</v>
      </c>
      <c r="E1412" s="8" t="s">
        <v>2759</v>
      </c>
      <c r="F1412" s="2">
        <v>8</v>
      </c>
      <c r="G1412" s="2">
        <f t="shared" si="345"/>
        <v>16</v>
      </c>
      <c r="H1412" s="3" t="s">
        <v>2574</v>
      </c>
      <c r="I1412" s="75"/>
      <c r="J1412" s="78"/>
      <c r="K1412" s="78"/>
      <c r="L1412" s="78"/>
      <c r="M1412" s="76"/>
      <c r="N1412" s="76"/>
      <c r="O1412" s="74">
        <f t="shared" si="346"/>
        <v>0</v>
      </c>
      <c r="P1412" s="73">
        <f t="shared" si="347"/>
        <v>0</v>
      </c>
      <c r="Q1412" s="76"/>
      <c r="R1412" s="76"/>
      <c r="S1412" s="76"/>
      <c r="T1412" s="76"/>
    </row>
    <row r="1413" spans="1:20" ht="26.25" x14ac:dyDescent="0.25">
      <c r="A1413" s="25">
        <v>156</v>
      </c>
      <c r="B1413" s="18" t="s">
        <v>5039</v>
      </c>
      <c r="C1413" s="2" t="s">
        <v>2751</v>
      </c>
      <c r="D1413" s="8" t="s">
        <v>2745</v>
      </c>
      <c r="E1413" s="8" t="s">
        <v>2760</v>
      </c>
      <c r="F1413" s="2">
        <v>8</v>
      </c>
      <c r="G1413" s="2">
        <f t="shared" si="345"/>
        <v>16</v>
      </c>
      <c r="H1413" s="3" t="s">
        <v>2574</v>
      </c>
      <c r="I1413" s="75"/>
      <c r="J1413" s="78"/>
      <c r="K1413" s="78"/>
      <c r="L1413" s="78"/>
      <c r="M1413" s="76"/>
      <c r="N1413" s="76"/>
      <c r="O1413" s="74">
        <f t="shared" si="346"/>
        <v>0</v>
      </c>
      <c r="P1413" s="73">
        <f t="shared" si="347"/>
        <v>0</v>
      </c>
      <c r="Q1413" s="76"/>
      <c r="R1413" s="76"/>
      <c r="S1413" s="76"/>
      <c r="T1413" s="76"/>
    </row>
    <row r="1414" spans="1:20" ht="26.25" x14ac:dyDescent="0.25">
      <c r="A1414" s="25">
        <v>156</v>
      </c>
      <c r="B1414" s="18" t="s">
        <v>5040</v>
      </c>
      <c r="C1414" s="2" t="s">
        <v>2752</v>
      </c>
      <c r="D1414" s="8" t="s">
        <v>2745</v>
      </c>
      <c r="E1414" s="8" t="s">
        <v>2761</v>
      </c>
      <c r="F1414" s="2">
        <v>8</v>
      </c>
      <c r="G1414" s="2">
        <f t="shared" si="345"/>
        <v>16</v>
      </c>
      <c r="H1414" s="3" t="s">
        <v>2574</v>
      </c>
      <c r="I1414" s="75"/>
      <c r="J1414" s="78"/>
      <c r="K1414" s="78"/>
      <c r="L1414" s="78"/>
      <c r="M1414" s="76"/>
      <c r="N1414" s="76"/>
      <c r="O1414" s="74">
        <f t="shared" si="346"/>
        <v>0</v>
      </c>
      <c r="P1414" s="73">
        <f t="shared" si="347"/>
        <v>0</v>
      </c>
      <c r="Q1414" s="76"/>
      <c r="R1414" s="76"/>
      <c r="S1414" s="76"/>
      <c r="T1414" s="76"/>
    </row>
    <row r="1415" spans="1:20" ht="26.25" x14ac:dyDescent="0.25">
      <c r="A1415" s="25">
        <v>156</v>
      </c>
      <c r="B1415" s="18" t="s">
        <v>5041</v>
      </c>
      <c r="C1415" s="2" t="s">
        <v>2753</v>
      </c>
      <c r="D1415" s="8" t="s">
        <v>2745</v>
      </c>
      <c r="E1415" s="8" t="s">
        <v>2762</v>
      </c>
      <c r="F1415" s="2">
        <v>8</v>
      </c>
      <c r="G1415" s="2">
        <f t="shared" si="345"/>
        <v>16</v>
      </c>
      <c r="H1415" s="3" t="s">
        <v>2574</v>
      </c>
      <c r="I1415" s="75"/>
      <c r="J1415" s="78"/>
      <c r="K1415" s="78"/>
      <c r="L1415" s="78"/>
      <c r="M1415" s="76"/>
      <c r="N1415" s="76"/>
      <c r="O1415" s="74">
        <f t="shared" si="346"/>
        <v>0</v>
      </c>
      <c r="P1415" s="73">
        <f t="shared" si="347"/>
        <v>0</v>
      </c>
      <c r="Q1415" s="76"/>
      <c r="R1415" s="76"/>
      <c r="S1415" s="76"/>
      <c r="T1415" s="76"/>
    </row>
    <row r="1416" spans="1:20" ht="26.25" x14ac:dyDescent="0.25">
      <c r="A1416" s="25">
        <v>156</v>
      </c>
      <c r="B1416" s="18" t="s">
        <v>5042</v>
      </c>
      <c r="C1416" s="2" t="s">
        <v>2754</v>
      </c>
      <c r="D1416" s="8" t="s">
        <v>2745</v>
      </c>
      <c r="E1416" s="8" t="s">
        <v>2763</v>
      </c>
      <c r="F1416" s="2">
        <v>8</v>
      </c>
      <c r="G1416" s="2">
        <f t="shared" si="345"/>
        <v>16</v>
      </c>
      <c r="H1416" s="3" t="s">
        <v>2001</v>
      </c>
      <c r="I1416" s="75"/>
      <c r="J1416" s="78"/>
      <c r="K1416" s="78"/>
      <c r="L1416" s="78"/>
      <c r="M1416" s="76"/>
      <c r="N1416" s="76"/>
      <c r="O1416" s="74">
        <f t="shared" si="346"/>
        <v>0</v>
      </c>
      <c r="P1416" s="73">
        <f t="shared" si="347"/>
        <v>0</v>
      </c>
      <c r="Q1416" s="76"/>
      <c r="R1416" s="76"/>
      <c r="S1416" s="76"/>
      <c r="T1416" s="76"/>
    </row>
    <row r="1417" spans="1:20" ht="26.25" x14ac:dyDescent="0.25">
      <c r="A1417" s="25">
        <v>156</v>
      </c>
      <c r="B1417" s="18" t="s">
        <v>5043</v>
      </c>
      <c r="C1417" s="2" t="s">
        <v>2755</v>
      </c>
      <c r="D1417" s="8" t="s">
        <v>2745</v>
      </c>
      <c r="E1417" s="8" t="s">
        <v>2763</v>
      </c>
      <c r="F1417" s="2">
        <v>8</v>
      </c>
      <c r="G1417" s="2">
        <f t="shared" si="345"/>
        <v>16</v>
      </c>
      <c r="H1417" s="3" t="s">
        <v>2001</v>
      </c>
      <c r="I1417" s="75"/>
      <c r="J1417" s="78"/>
      <c r="K1417" s="78"/>
      <c r="L1417" s="78"/>
      <c r="M1417" s="76"/>
      <c r="N1417" s="76"/>
      <c r="O1417" s="74">
        <f t="shared" si="346"/>
        <v>0</v>
      </c>
      <c r="P1417" s="73">
        <f t="shared" si="347"/>
        <v>0</v>
      </c>
      <c r="Q1417" s="76"/>
      <c r="R1417" s="76"/>
      <c r="S1417" s="76"/>
      <c r="T1417" s="76"/>
    </row>
    <row r="1418" spans="1:20" ht="18.75" customHeight="1" x14ac:dyDescent="0.25">
      <c r="A1418" s="25">
        <v>156</v>
      </c>
      <c r="B1418" s="18" t="s">
        <v>5044</v>
      </c>
      <c r="C1418" s="2" t="s">
        <v>2764</v>
      </c>
      <c r="D1418" s="8" t="s">
        <v>2745</v>
      </c>
      <c r="E1418" s="8" t="s">
        <v>2765</v>
      </c>
      <c r="F1418" s="2">
        <v>8</v>
      </c>
      <c r="G1418" s="2">
        <f t="shared" si="345"/>
        <v>16</v>
      </c>
      <c r="H1418" s="3" t="s">
        <v>1053</v>
      </c>
      <c r="I1418" s="75"/>
      <c r="J1418" s="78"/>
      <c r="K1418" s="78"/>
      <c r="L1418" s="78"/>
      <c r="M1418" s="76"/>
      <c r="N1418" s="76"/>
      <c r="O1418" s="74">
        <f t="shared" si="346"/>
        <v>0</v>
      </c>
      <c r="P1418" s="73">
        <f t="shared" si="347"/>
        <v>0</v>
      </c>
      <c r="Q1418" s="76"/>
      <c r="R1418" s="76"/>
      <c r="S1418" s="76"/>
      <c r="T1418" s="76"/>
    </row>
    <row r="1419" spans="1:20" x14ac:dyDescent="0.25">
      <c r="A1419" s="25">
        <v>156</v>
      </c>
      <c r="B1419" s="18" t="s">
        <v>5045</v>
      </c>
      <c r="C1419" s="2" t="s">
        <v>2766</v>
      </c>
      <c r="D1419" s="8" t="s">
        <v>2745</v>
      </c>
      <c r="E1419" s="8" t="s">
        <v>2767</v>
      </c>
      <c r="F1419" s="2">
        <v>8</v>
      </c>
      <c r="G1419" s="2">
        <f t="shared" si="345"/>
        <v>16</v>
      </c>
      <c r="H1419" s="3" t="s">
        <v>2001</v>
      </c>
      <c r="I1419" s="75"/>
      <c r="J1419" s="78"/>
      <c r="K1419" s="78"/>
      <c r="L1419" s="78"/>
      <c r="M1419" s="76"/>
      <c r="N1419" s="76"/>
      <c r="O1419" s="74">
        <f t="shared" si="346"/>
        <v>0</v>
      </c>
      <c r="P1419" s="73">
        <f t="shared" si="347"/>
        <v>0</v>
      </c>
      <c r="Q1419" s="76"/>
      <c r="R1419" s="76"/>
      <c r="S1419" s="76"/>
      <c r="T1419" s="76"/>
    </row>
    <row r="1420" spans="1:20" x14ac:dyDescent="0.25">
      <c r="A1420" s="25">
        <v>156</v>
      </c>
      <c r="B1420" s="18" t="s">
        <v>5046</v>
      </c>
      <c r="C1420" s="2" t="s">
        <v>2768</v>
      </c>
      <c r="D1420" s="8" t="s">
        <v>2745</v>
      </c>
      <c r="E1420" s="8" t="s">
        <v>2769</v>
      </c>
      <c r="F1420" s="2">
        <v>8</v>
      </c>
      <c r="G1420" s="2">
        <f t="shared" si="345"/>
        <v>16</v>
      </c>
      <c r="H1420" s="3" t="s">
        <v>2776</v>
      </c>
      <c r="I1420" s="75"/>
      <c r="J1420" s="78"/>
      <c r="K1420" s="78"/>
      <c r="L1420" s="78"/>
      <c r="M1420" s="76"/>
      <c r="N1420" s="76"/>
      <c r="O1420" s="74">
        <f t="shared" si="346"/>
        <v>0</v>
      </c>
      <c r="P1420" s="73">
        <f t="shared" si="347"/>
        <v>0</v>
      </c>
      <c r="Q1420" s="76"/>
      <c r="R1420" s="76"/>
      <c r="S1420" s="76"/>
      <c r="T1420" s="76"/>
    </row>
    <row r="1421" spans="1:20" ht="26.25" x14ac:dyDescent="0.25">
      <c r="A1421" s="25">
        <v>156</v>
      </c>
      <c r="B1421" s="18" t="s">
        <v>5047</v>
      </c>
      <c r="C1421" s="2" t="s">
        <v>2770</v>
      </c>
      <c r="D1421" s="8" t="s">
        <v>2745</v>
      </c>
      <c r="E1421" s="8" t="s">
        <v>2771</v>
      </c>
      <c r="F1421" s="2">
        <v>8</v>
      </c>
      <c r="G1421" s="2">
        <f t="shared" si="345"/>
        <v>16</v>
      </c>
      <c r="H1421" s="3" t="s">
        <v>2001</v>
      </c>
      <c r="I1421" s="75"/>
      <c r="J1421" s="78"/>
      <c r="K1421" s="78"/>
      <c r="L1421" s="78"/>
      <c r="M1421" s="76"/>
      <c r="N1421" s="76"/>
      <c r="O1421" s="74">
        <f t="shared" si="346"/>
        <v>0</v>
      </c>
      <c r="P1421" s="73">
        <f t="shared" si="347"/>
        <v>0</v>
      </c>
      <c r="Q1421" s="76"/>
      <c r="R1421" s="76"/>
      <c r="S1421" s="76"/>
      <c r="T1421" s="76"/>
    </row>
    <row r="1422" spans="1:20" ht="26.25" x14ac:dyDescent="0.25">
      <c r="A1422" s="25">
        <v>156</v>
      </c>
      <c r="B1422" s="18" t="s">
        <v>5048</v>
      </c>
      <c r="C1422" s="2" t="s">
        <v>2772</v>
      </c>
      <c r="D1422" s="8" t="s">
        <v>2745</v>
      </c>
      <c r="E1422" s="8" t="s">
        <v>2773</v>
      </c>
      <c r="F1422" s="2">
        <v>8</v>
      </c>
      <c r="G1422" s="2">
        <f t="shared" si="345"/>
        <v>16</v>
      </c>
      <c r="H1422" s="3" t="s">
        <v>2001</v>
      </c>
      <c r="I1422" s="75"/>
      <c r="J1422" s="78"/>
      <c r="K1422" s="78"/>
      <c r="L1422" s="78"/>
      <c r="M1422" s="76"/>
      <c r="N1422" s="76"/>
      <c r="O1422" s="74">
        <f t="shared" si="346"/>
        <v>0</v>
      </c>
      <c r="P1422" s="73">
        <f t="shared" si="347"/>
        <v>0</v>
      </c>
      <c r="Q1422" s="76"/>
      <c r="R1422" s="76"/>
      <c r="S1422" s="76"/>
      <c r="T1422" s="76"/>
    </row>
    <row r="1423" spans="1:20" ht="26.25" x14ac:dyDescent="0.25">
      <c r="A1423" s="25">
        <v>156</v>
      </c>
      <c r="B1423" s="18" t="s">
        <v>5049</v>
      </c>
      <c r="C1423" s="2" t="s">
        <v>2774</v>
      </c>
      <c r="D1423" s="8" t="s">
        <v>2745</v>
      </c>
      <c r="E1423" s="8" t="s">
        <v>2775</v>
      </c>
      <c r="F1423" s="2">
        <v>8</v>
      </c>
      <c r="G1423" s="2">
        <f t="shared" si="345"/>
        <v>16</v>
      </c>
      <c r="H1423" s="3" t="s">
        <v>2006</v>
      </c>
      <c r="I1423" s="75"/>
      <c r="J1423" s="78"/>
      <c r="K1423" s="78"/>
      <c r="L1423" s="78"/>
      <c r="M1423" s="76"/>
      <c r="N1423" s="76"/>
      <c r="O1423" s="74">
        <f t="shared" si="346"/>
        <v>0</v>
      </c>
      <c r="P1423" s="73">
        <f t="shared" si="347"/>
        <v>0</v>
      </c>
      <c r="Q1423" s="76"/>
      <c r="R1423" s="76"/>
      <c r="S1423" s="76"/>
      <c r="T1423" s="76"/>
    </row>
    <row r="1424" spans="1:20" x14ac:dyDescent="0.25">
      <c r="A1424" s="23" t="s">
        <v>5005</v>
      </c>
      <c r="B1424" s="5"/>
      <c r="C1424" s="4"/>
      <c r="D1424" s="11"/>
      <c r="E1424" s="6" t="s">
        <v>2322</v>
      </c>
      <c r="F1424" s="10"/>
      <c r="G1424" s="42"/>
      <c r="H1424" s="11"/>
      <c r="I1424" s="79"/>
      <c r="J1424" s="68"/>
      <c r="K1424" s="68"/>
      <c r="L1424" s="69"/>
      <c r="M1424" s="81"/>
      <c r="N1424" s="81"/>
      <c r="O1424" s="82">
        <f>SUM(O1403:O1423)</f>
        <v>0</v>
      </c>
      <c r="P1424" s="82">
        <f>SUM(P1403:P1423)</f>
        <v>0</v>
      </c>
      <c r="Q1424" s="69"/>
      <c r="R1424" s="69"/>
      <c r="S1424" s="69"/>
      <c r="T1424" s="69"/>
    </row>
    <row r="1425" spans="1:20" x14ac:dyDescent="0.25">
      <c r="A1425" s="25">
        <v>157</v>
      </c>
      <c r="B1425" s="18" t="s">
        <v>5031</v>
      </c>
      <c r="C1425" s="2" t="s">
        <v>3387</v>
      </c>
      <c r="D1425" s="8" t="s">
        <v>3384</v>
      </c>
      <c r="E1425" s="8" t="s">
        <v>3381</v>
      </c>
      <c r="F1425" s="2">
        <v>160</v>
      </c>
      <c r="G1425" s="2">
        <f t="shared" ref="G1425:G1427" si="348">F1425*2</f>
        <v>320</v>
      </c>
      <c r="H1425" s="3" t="s">
        <v>1177</v>
      </c>
      <c r="I1425" s="75"/>
      <c r="J1425" s="78"/>
      <c r="K1425" s="78"/>
      <c r="L1425" s="78"/>
      <c r="M1425" s="76"/>
      <c r="N1425" s="76"/>
      <c r="O1425" s="74">
        <f t="shared" ref="O1425:O1427" si="349">G1425*J1425</f>
        <v>0</v>
      </c>
      <c r="P1425" s="73">
        <f t="shared" ref="P1425:P1427" si="350">L1425*G1425</f>
        <v>0</v>
      </c>
      <c r="Q1425" s="76"/>
      <c r="R1425" s="76"/>
      <c r="S1425" s="76"/>
      <c r="T1425" s="76"/>
    </row>
    <row r="1426" spans="1:20" ht="26.25" x14ac:dyDescent="0.25">
      <c r="A1426" s="25">
        <v>157</v>
      </c>
      <c r="B1426" s="18" t="s">
        <v>5050</v>
      </c>
      <c r="C1426" s="2" t="s">
        <v>3388</v>
      </c>
      <c r="D1426" s="8" t="s">
        <v>3385</v>
      </c>
      <c r="E1426" s="8" t="s">
        <v>3382</v>
      </c>
      <c r="F1426" s="2">
        <v>4</v>
      </c>
      <c r="G1426" s="2">
        <f t="shared" si="348"/>
        <v>8</v>
      </c>
      <c r="H1426" s="3" t="s">
        <v>910</v>
      </c>
      <c r="I1426" s="75"/>
      <c r="J1426" s="78"/>
      <c r="K1426" s="78"/>
      <c r="L1426" s="78"/>
      <c r="M1426" s="76"/>
      <c r="N1426" s="76"/>
      <c r="O1426" s="74">
        <f t="shared" si="349"/>
        <v>0</v>
      </c>
      <c r="P1426" s="73">
        <f t="shared" si="350"/>
        <v>0</v>
      </c>
      <c r="Q1426" s="76"/>
      <c r="R1426" s="76"/>
      <c r="S1426" s="76"/>
      <c r="T1426" s="76"/>
    </row>
    <row r="1427" spans="1:20" x14ac:dyDescent="0.25">
      <c r="A1427" s="25">
        <v>157</v>
      </c>
      <c r="B1427" s="18" t="s">
        <v>5051</v>
      </c>
      <c r="C1427" s="2" t="s">
        <v>3389</v>
      </c>
      <c r="D1427" s="8" t="s">
        <v>3386</v>
      </c>
      <c r="E1427" s="8" t="s">
        <v>3383</v>
      </c>
      <c r="F1427" s="2">
        <v>224</v>
      </c>
      <c r="G1427" s="2">
        <f t="shared" si="348"/>
        <v>448</v>
      </c>
      <c r="H1427" s="3" t="s">
        <v>909</v>
      </c>
      <c r="I1427" s="75"/>
      <c r="J1427" s="78"/>
      <c r="K1427" s="78"/>
      <c r="L1427" s="78"/>
      <c r="M1427" s="76"/>
      <c r="N1427" s="76"/>
      <c r="O1427" s="74">
        <f t="shared" si="349"/>
        <v>0</v>
      </c>
      <c r="P1427" s="73">
        <f t="shared" si="350"/>
        <v>0</v>
      </c>
      <c r="Q1427" s="76"/>
      <c r="R1427" s="76"/>
      <c r="S1427" s="76"/>
      <c r="T1427" s="76"/>
    </row>
    <row r="1428" spans="1:20" x14ac:dyDescent="0.25">
      <c r="A1428" s="23" t="s">
        <v>5006</v>
      </c>
      <c r="B1428" s="5"/>
      <c r="C1428" s="4"/>
      <c r="D1428" s="11"/>
      <c r="E1428" s="6" t="s">
        <v>2322</v>
      </c>
      <c r="F1428" s="10"/>
      <c r="G1428" s="42"/>
      <c r="H1428" s="11"/>
      <c r="I1428" s="79"/>
      <c r="J1428" s="68"/>
      <c r="K1428" s="68"/>
      <c r="L1428" s="69"/>
      <c r="M1428" s="81"/>
      <c r="N1428" s="81"/>
      <c r="O1428" s="82">
        <f>SUM(O1425:O1427)</f>
        <v>0</v>
      </c>
      <c r="P1428" s="82">
        <f>SUM(P1425:P1427)</f>
        <v>0</v>
      </c>
      <c r="Q1428" s="69"/>
      <c r="R1428" s="69"/>
      <c r="S1428" s="69"/>
      <c r="T1428" s="69"/>
    </row>
    <row r="1429" spans="1:20" ht="39" x14ac:dyDescent="0.25">
      <c r="A1429" s="25">
        <v>158</v>
      </c>
      <c r="B1429" s="18" t="s">
        <v>5052</v>
      </c>
      <c r="C1429" s="2" t="s">
        <v>3463</v>
      </c>
      <c r="D1429" s="2" t="s">
        <v>948</v>
      </c>
      <c r="E1429" s="15" t="s">
        <v>3462</v>
      </c>
      <c r="F1429" s="2">
        <v>420</v>
      </c>
      <c r="G1429" s="2">
        <f>F1429*2</f>
        <v>840</v>
      </c>
      <c r="H1429" s="3" t="s">
        <v>909</v>
      </c>
      <c r="I1429" s="75"/>
      <c r="J1429" s="78"/>
      <c r="K1429" s="78"/>
      <c r="L1429" s="78"/>
      <c r="M1429" s="76"/>
      <c r="N1429" s="76"/>
      <c r="O1429" s="74">
        <f>G1429*J1429</f>
        <v>0</v>
      </c>
      <c r="P1429" s="73">
        <f>L1429*G1429</f>
        <v>0</v>
      </c>
      <c r="Q1429" s="76"/>
      <c r="R1429" s="76"/>
      <c r="S1429" s="76"/>
      <c r="T1429" s="76"/>
    </row>
    <row r="1430" spans="1:20" x14ac:dyDescent="0.25">
      <c r="A1430" s="23" t="s">
        <v>5007</v>
      </c>
      <c r="B1430" s="19"/>
      <c r="C1430" s="4"/>
      <c r="D1430" s="5"/>
      <c r="E1430" s="6" t="s">
        <v>2322</v>
      </c>
      <c r="F1430" s="10"/>
      <c r="G1430" s="42"/>
      <c r="H1430" s="5"/>
      <c r="I1430" s="67"/>
      <c r="J1430" s="68"/>
      <c r="K1430" s="68"/>
      <c r="L1430" s="69"/>
      <c r="M1430" s="69"/>
      <c r="N1430" s="69"/>
      <c r="O1430" s="70">
        <f>SUM(O1429)</f>
        <v>0</v>
      </c>
      <c r="P1430" s="70">
        <f>SUM(P1429)</f>
        <v>0</v>
      </c>
      <c r="Q1430" s="69"/>
      <c r="R1430" s="69"/>
      <c r="S1430" s="67"/>
      <c r="T1430" s="67"/>
    </row>
    <row r="1431" spans="1:20" ht="26.25" x14ac:dyDescent="0.25">
      <c r="A1431" s="25">
        <v>159</v>
      </c>
      <c r="B1431" s="18" t="s">
        <v>4547</v>
      </c>
      <c r="C1431" s="2" t="s">
        <v>3470</v>
      </c>
      <c r="D1431" s="8" t="s">
        <v>3469</v>
      </c>
      <c r="E1431" s="8" t="s">
        <v>3468</v>
      </c>
      <c r="F1431" s="2">
        <v>12000</v>
      </c>
      <c r="G1431" s="2">
        <f>F1431*2</f>
        <v>24000</v>
      </c>
      <c r="H1431" s="3" t="s">
        <v>909</v>
      </c>
      <c r="I1431" s="75"/>
      <c r="J1431" s="44"/>
      <c r="K1431" s="44"/>
      <c r="L1431" s="45"/>
      <c r="M1431" s="76"/>
      <c r="N1431" s="76"/>
      <c r="O1431" s="74">
        <f>G1431*J1431</f>
        <v>0</v>
      </c>
      <c r="P1431" s="73">
        <f>L1431*G1431</f>
        <v>0</v>
      </c>
      <c r="Q1431" s="76"/>
      <c r="R1431" s="76"/>
      <c r="S1431" s="76"/>
      <c r="T1431" s="76"/>
    </row>
    <row r="1432" spans="1:20" x14ac:dyDescent="0.25">
      <c r="A1432" s="27">
        <v>159</v>
      </c>
      <c r="B1432" s="14"/>
      <c r="C1432" s="4"/>
      <c r="D1432" s="14"/>
      <c r="E1432" s="6" t="s">
        <v>2322</v>
      </c>
      <c r="F1432" s="10"/>
      <c r="G1432" s="42"/>
      <c r="H1432" s="11"/>
      <c r="I1432" s="79"/>
      <c r="J1432" s="77"/>
      <c r="K1432" s="77"/>
      <c r="L1432" s="77"/>
      <c r="M1432" s="90"/>
      <c r="N1432" s="90"/>
      <c r="O1432" s="94">
        <f>SUM(O1431)</f>
        <v>0</v>
      </c>
      <c r="P1432" s="94">
        <f>SUM(P1431)</f>
        <v>0</v>
      </c>
      <c r="Q1432" s="90"/>
      <c r="R1432" s="90"/>
      <c r="S1432" s="90"/>
      <c r="T1432" s="90"/>
    </row>
    <row r="1433" spans="1:20" ht="26.25" x14ac:dyDescent="0.25">
      <c r="A1433" s="25">
        <v>160</v>
      </c>
      <c r="B1433" s="18" t="s">
        <v>5053</v>
      </c>
      <c r="C1433" s="9" t="s">
        <v>2690</v>
      </c>
      <c r="D1433" s="8" t="s">
        <v>2692</v>
      </c>
      <c r="E1433" s="15" t="s">
        <v>2691</v>
      </c>
      <c r="F1433" s="2">
        <v>600</v>
      </c>
      <c r="G1433" s="2">
        <f t="shared" ref="G1433:G1463" si="351">F1433*2</f>
        <v>1200</v>
      </c>
      <c r="H1433" s="3" t="s">
        <v>909</v>
      </c>
      <c r="I1433" s="75"/>
      <c r="J1433" s="78"/>
      <c r="K1433" s="78"/>
      <c r="L1433" s="78"/>
      <c r="M1433" s="76"/>
      <c r="N1433" s="76"/>
      <c r="O1433" s="74">
        <f t="shared" ref="O1433:O1463" si="352">G1433*J1433</f>
        <v>0</v>
      </c>
      <c r="P1433" s="73">
        <f t="shared" ref="P1433:P1463" si="353">L1433*G1433</f>
        <v>0</v>
      </c>
      <c r="Q1433" s="76"/>
      <c r="R1433" s="76"/>
      <c r="S1433" s="76"/>
      <c r="T1433" s="76"/>
    </row>
    <row r="1434" spans="1:20" ht="26.25" x14ac:dyDescent="0.25">
      <c r="A1434" s="25">
        <v>160</v>
      </c>
      <c r="B1434" s="18" t="s">
        <v>5054</v>
      </c>
      <c r="C1434" s="9" t="s">
        <v>3640</v>
      </c>
      <c r="D1434" s="8" t="s">
        <v>3520</v>
      </c>
      <c r="E1434" s="8" t="s">
        <v>3639</v>
      </c>
      <c r="F1434" s="2">
        <v>20</v>
      </c>
      <c r="G1434" s="2">
        <f t="shared" si="351"/>
        <v>40</v>
      </c>
      <c r="H1434" s="3" t="s">
        <v>909</v>
      </c>
      <c r="I1434" s="75"/>
      <c r="J1434" s="76"/>
      <c r="K1434" s="76"/>
      <c r="L1434" s="76"/>
      <c r="M1434" s="76"/>
      <c r="N1434" s="76"/>
      <c r="O1434" s="74">
        <f t="shared" si="352"/>
        <v>0</v>
      </c>
      <c r="P1434" s="73">
        <f t="shared" si="353"/>
        <v>0</v>
      </c>
      <c r="Q1434" s="76"/>
      <c r="R1434" s="76"/>
      <c r="S1434" s="76"/>
      <c r="T1434" s="76"/>
    </row>
    <row r="1435" spans="1:20" ht="39" x14ac:dyDescent="0.25">
      <c r="A1435" s="25">
        <v>160</v>
      </c>
      <c r="B1435" s="18" t="s">
        <v>5055</v>
      </c>
      <c r="C1435" s="9" t="s">
        <v>3497</v>
      </c>
      <c r="D1435" s="8" t="s">
        <v>3520</v>
      </c>
      <c r="E1435" s="3" t="s">
        <v>3471</v>
      </c>
      <c r="F1435" s="2">
        <v>350</v>
      </c>
      <c r="G1435" s="2">
        <f t="shared" si="351"/>
        <v>700</v>
      </c>
      <c r="H1435" s="3" t="s">
        <v>2001</v>
      </c>
      <c r="I1435" s="75"/>
      <c r="J1435" s="78"/>
      <c r="K1435" s="78"/>
      <c r="L1435" s="78"/>
      <c r="M1435" s="76"/>
      <c r="N1435" s="76"/>
      <c r="O1435" s="74">
        <f t="shared" si="352"/>
        <v>0</v>
      </c>
      <c r="P1435" s="73">
        <f t="shared" si="353"/>
        <v>0</v>
      </c>
      <c r="Q1435" s="76"/>
      <c r="R1435" s="76"/>
      <c r="S1435" s="76"/>
      <c r="T1435" s="76"/>
    </row>
    <row r="1436" spans="1:20" ht="26.25" x14ac:dyDescent="0.25">
      <c r="A1436" s="25">
        <v>160</v>
      </c>
      <c r="B1436" s="18" t="s">
        <v>5056</v>
      </c>
      <c r="C1436" s="9">
        <v>271543</v>
      </c>
      <c r="D1436" s="8" t="s">
        <v>3520</v>
      </c>
      <c r="E1436" s="3" t="s">
        <v>3472</v>
      </c>
      <c r="F1436" s="2">
        <v>20</v>
      </c>
      <c r="G1436" s="2">
        <f t="shared" si="351"/>
        <v>40</v>
      </c>
      <c r="H1436" s="3" t="s">
        <v>909</v>
      </c>
      <c r="I1436" s="75"/>
      <c r="J1436" s="78"/>
      <c r="K1436" s="78"/>
      <c r="L1436" s="78"/>
      <c r="M1436" s="76"/>
      <c r="N1436" s="76"/>
      <c r="O1436" s="74">
        <f t="shared" si="352"/>
        <v>0</v>
      </c>
      <c r="P1436" s="73">
        <f t="shared" si="353"/>
        <v>0</v>
      </c>
      <c r="Q1436" s="76"/>
      <c r="R1436" s="76"/>
      <c r="S1436" s="76"/>
      <c r="T1436" s="76"/>
    </row>
    <row r="1437" spans="1:20" ht="26.25" x14ac:dyDescent="0.25">
      <c r="A1437" s="25">
        <v>160</v>
      </c>
      <c r="B1437" s="18" t="s">
        <v>5057</v>
      </c>
      <c r="C1437" s="9">
        <v>30067010</v>
      </c>
      <c r="D1437" s="8" t="s">
        <v>3521</v>
      </c>
      <c r="E1437" s="3" t="s">
        <v>3473</v>
      </c>
      <c r="F1437" s="2">
        <v>20</v>
      </c>
      <c r="G1437" s="2">
        <f t="shared" si="351"/>
        <v>40</v>
      </c>
      <c r="H1437" s="3" t="s">
        <v>909</v>
      </c>
      <c r="I1437" s="75"/>
      <c r="J1437" s="78"/>
      <c r="K1437" s="78"/>
      <c r="L1437" s="78"/>
      <c r="M1437" s="76"/>
      <c r="N1437" s="76"/>
      <c r="O1437" s="74">
        <f t="shared" si="352"/>
        <v>0</v>
      </c>
      <c r="P1437" s="73">
        <f t="shared" si="353"/>
        <v>0</v>
      </c>
      <c r="Q1437" s="76"/>
      <c r="R1437" s="76"/>
      <c r="S1437" s="76"/>
      <c r="T1437" s="76"/>
    </row>
    <row r="1438" spans="1:20" ht="26.25" x14ac:dyDescent="0.25">
      <c r="A1438" s="25">
        <v>160</v>
      </c>
      <c r="B1438" s="18" t="s">
        <v>5058</v>
      </c>
      <c r="C1438" s="9" t="s">
        <v>3498</v>
      </c>
      <c r="D1438" s="8" t="s">
        <v>3522</v>
      </c>
      <c r="E1438" s="3" t="s">
        <v>3474</v>
      </c>
      <c r="F1438" s="2">
        <v>20</v>
      </c>
      <c r="G1438" s="2">
        <f t="shared" si="351"/>
        <v>40</v>
      </c>
      <c r="H1438" s="3" t="s">
        <v>909</v>
      </c>
      <c r="I1438" s="75"/>
      <c r="J1438" s="78"/>
      <c r="K1438" s="78"/>
      <c r="L1438" s="78"/>
      <c r="M1438" s="76"/>
      <c r="N1438" s="76"/>
      <c r="O1438" s="74">
        <f t="shared" si="352"/>
        <v>0</v>
      </c>
      <c r="P1438" s="73">
        <f t="shared" si="353"/>
        <v>0</v>
      </c>
      <c r="Q1438" s="76"/>
      <c r="R1438" s="76"/>
      <c r="S1438" s="76"/>
      <c r="T1438" s="76"/>
    </row>
    <row r="1439" spans="1:20" ht="26.25" x14ac:dyDescent="0.25">
      <c r="A1439" s="25">
        <v>160</v>
      </c>
      <c r="B1439" s="18" t="s">
        <v>5059</v>
      </c>
      <c r="C1439" s="9">
        <v>101301</v>
      </c>
      <c r="D1439" s="8" t="s">
        <v>3520</v>
      </c>
      <c r="E1439" s="3" t="s">
        <v>3475</v>
      </c>
      <c r="F1439" s="2">
        <v>140</v>
      </c>
      <c r="G1439" s="2">
        <f t="shared" si="351"/>
        <v>280</v>
      </c>
      <c r="H1439" s="3" t="s">
        <v>2001</v>
      </c>
      <c r="I1439" s="75"/>
      <c r="J1439" s="78"/>
      <c r="K1439" s="78"/>
      <c r="L1439" s="78"/>
      <c r="M1439" s="76"/>
      <c r="N1439" s="76"/>
      <c r="O1439" s="74">
        <f t="shared" si="352"/>
        <v>0</v>
      </c>
      <c r="P1439" s="73">
        <f t="shared" si="353"/>
        <v>0</v>
      </c>
      <c r="Q1439" s="76"/>
      <c r="R1439" s="76"/>
      <c r="S1439" s="76"/>
      <c r="T1439" s="76"/>
    </row>
    <row r="1440" spans="1:20" ht="26.25" x14ac:dyDescent="0.25">
      <c r="A1440" s="25">
        <v>160</v>
      </c>
      <c r="B1440" s="18" t="s">
        <v>5060</v>
      </c>
      <c r="C1440" s="9" t="s">
        <v>3499</v>
      </c>
      <c r="D1440" s="8" t="s">
        <v>3521</v>
      </c>
      <c r="E1440" s="3" t="s">
        <v>3476</v>
      </c>
      <c r="F1440" s="2">
        <v>28</v>
      </c>
      <c r="G1440" s="2">
        <f t="shared" si="351"/>
        <v>56</v>
      </c>
      <c r="H1440" s="3" t="s">
        <v>2001</v>
      </c>
      <c r="I1440" s="75"/>
      <c r="J1440" s="78"/>
      <c r="K1440" s="78"/>
      <c r="L1440" s="78"/>
      <c r="M1440" s="76"/>
      <c r="N1440" s="76"/>
      <c r="O1440" s="74">
        <f t="shared" si="352"/>
        <v>0</v>
      </c>
      <c r="P1440" s="73">
        <f t="shared" si="353"/>
        <v>0</v>
      </c>
      <c r="Q1440" s="76"/>
      <c r="R1440" s="76"/>
      <c r="S1440" s="76"/>
      <c r="T1440" s="76"/>
    </row>
    <row r="1441" spans="1:20" ht="26.25" x14ac:dyDescent="0.25">
      <c r="A1441" s="25">
        <v>160</v>
      </c>
      <c r="B1441" s="18" t="s">
        <v>5061</v>
      </c>
      <c r="C1441" s="9" t="s">
        <v>3500</v>
      </c>
      <c r="D1441" s="8" t="s">
        <v>3521</v>
      </c>
      <c r="E1441" s="3" t="s">
        <v>3477</v>
      </c>
      <c r="F1441" s="2">
        <v>28</v>
      </c>
      <c r="G1441" s="2">
        <f t="shared" si="351"/>
        <v>56</v>
      </c>
      <c r="H1441" s="3" t="s">
        <v>2001</v>
      </c>
      <c r="I1441" s="75"/>
      <c r="J1441" s="78"/>
      <c r="K1441" s="78"/>
      <c r="L1441" s="78"/>
      <c r="M1441" s="76"/>
      <c r="N1441" s="76"/>
      <c r="O1441" s="74">
        <f t="shared" si="352"/>
        <v>0</v>
      </c>
      <c r="P1441" s="73">
        <f t="shared" si="353"/>
        <v>0</v>
      </c>
      <c r="Q1441" s="76"/>
      <c r="R1441" s="76"/>
      <c r="S1441" s="76"/>
      <c r="T1441" s="76"/>
    </row>
    <row r="1442" spans="1:20" ht="26.25" x14ac:dyDescent="0.25">
      <c r="A1442" s="25">
        <v>160</v>
      </c>
      <c r="B1442" s="18" t="s">
        <v>5062</v>
      </c>
      <c r="C1442" s="9" t="s">
        <v>3501</v>
      </c>
      <c r="D1442" s="8" t="s">
        <v>3521</v>
      </c>
      <c r="E1442" s="3" t="s">
        <v>3478</v>
      </c>
      <c r="F1442" s="2">
        <v>28</v>
      </c>
      <c r="G1442" s="2">
        <f t="shared" si="351"/>
        <v>56</v>
      </c>
      <c r="H1442" s="3" t="s">
        <v>2001</v>
      </c>
      <c r="I1442" s="75"/>
      <c r="J1442" s="78"/>
      <c r="K1442" s="78"/>
      <c r="L1442" s="78"/>
      <c r="M1442" s="76"/>
      <c r="N1442" s="76"/>
      <c r="O1442" s="74">
        <f t="shared" si="352"/>
        <v>0</v>
      </c>
      <c r="P1442" s="73">
        <f t="shared" si="353"/>
        <v>0</v>
      </c>
      <c r="Q1442" s="76"/>
      <c r="R1442" s="76"/>
      <c r="S1442" s="76"/>
      <c r="T1442" s="76"/>
    </row>
    <row r="1443" spans="1:20" ht="26.25" x14ac:dyDescent="0.25">
      <c r="A1443" s="25">
        <v>160</v>
      </c>
      <c r="B1443" s="18" t="s">
        <v>5063</v>
      </c>
      <c r="C1443" s="9" t="s">
        <v>3502</v>
      </c>
      <c r="D1443" s="8" t="s">
        <v>3521</v>
      </c>
      <c r="E1443" s="3" t="s">
        <v>3479</v>
      </c>
      <c r="F1443" s="2">
        <v>4</v>
      </c>
      <c r="G1443" s="2">
        <f t="shared" si="351"/>
        <v>8</v>
      </c>
      <c r="H1443" s="3" t="s">
        <v>2001</v>
      </c>
      <c r="I1443" s="75"/>
      <c r="J1443" s="78"/>
      <c r="K1443" s="78"/>
      <c r="L1443" s="78"/>
      <c r="M1443" s="76"/>
      <c r="N1443" s="76"/>
      <c r="O1443" s="74">
        <f t="shared" si="352"/>
        <v>0</v>
      </c>
      <c r="P1443" s="73">
        <f t="shared" si="353"/>
        <v>0</v>
      </c>
      <c r="Q1443" s="76"/>
      <c r="R1443" s="76"/>
      <c r="S1443" s="76"/>
      <c r="T1443" s="76"/>
    </row>
    <row r="1444" spans="1:20" ht="26.25" x14ac:dyDescent="0.25">
      <c r="A1444" s="25">
        <v>160</v>
      </c>
      <c r="B1444" s="18" t="s">
        <v>5064</v>
      </c>
      <c r="C1444" s="9" t="s">
        <v>3503</v>
      </c>
      <c r="D1444" s="8" t="s">
        <v>3521</v>
      </c>
      <c r="E1444" s="3" t="s">
        <v>3480</v>
      </c>
      <c r="F1444" s="2">
        <v>4</v>
      </c>
      <c r="G1444" s="2">
        <f t="shared" si="351"/>
        <v>8</v>
      </c>
      <c r="H1444" s="3" t="s">
        <v>2001</v>
      </c>
      <c r="I1444" s="75"/>
      <c r="J1444" s="78"/>
      <c r="K1444" s="78"/>
      <c r="L1444" s="78"/>
      <c r="M1444" s="76"/>
      <c r="N1444" s="76"/>
      <c r="O1444" s="74">
        <f t="shared" si="352"/>
        <v>0</v>
      </c>
      <c r="P1444" s="73">
        <f t="shared" si="353"/>
        <v>0</v>
      </c>
      <c r="Q1444" s="76"/>
      <c r="R1444" s="76"/>
      <c r="S1444" s="76"/>
      <c r="T1444" s="76"/>
    </row>
    <row r="1445" spans="1:20" ht="39" x14ac:dyDescent="0.25">
      <c r="A1445" s="25">
        <v>160</v>
      </c>
      <c r="B1445" s="18" t="s">
        <v>5065</v>
      </c>
      <c r="C1445" s="9" t="s">
        <v>3504</v>
      </c>
      <c r="D1445" s="8" t="s">
        <v>3521</v>
      </c>
      <c r="E1445" s="3" t="s">
        <v>3481</v>
      </c>
      <c r="F1445" s="2">
        <v>2</v>
      </c>
      <c r="G1445" s="2">
        <f t="shared" si="351"/>
        <v>4</v>
      </c>
      <c r="H1445" s="3" t="s">
        <v>2001</v>
      </c>
      <c r="I1445" s="75"/>
      <c r="J1445" s="78"/>
      <c r="K1445" s="78"/>
      <c r="L1445" s="78"/>
      <c r="M1445" s="76"/>
      <c r="N1445" s="76"/>
      <c r="O1445" s="74">
        <f t="shared" si="352"/>
        <v>0</v>
      </c>
      <c r="P1445" s="73">
        <f t="shared" si="353"/>
        <v>0</v>
      </c>
      <c r="Q1445" s="76"/>
      <c r="R1445" s="76"/>
      <c r="S1445" s="76"/>
      <c r="T1445" s="76"/>
    </row>
    <row r="1446" spans="1:20" ht="39" x14ac:dyDescent="0.25">
      <c r="A1446" s="25">
        <v>160</v>
      </c>
      <c r="B1446" s="18" t="s">
        <v>5066</v>
      </c>
      <c r="C1446" s="9" t="s">
        <v>3505</v>
      </c>
      <c r="D1446" s="8" t="s">
        <v>3521</v>
      </c>
      <c r="E1446" s="3" t="s">
        <v>3482</v>
      </c>
      <c r="F1446" s="2">
        <v>56</v>
      </c>
      <c r="G1446" s="2">
        <f t="shared" si="351"/>
        <v>112</v>
      </c>
      <c r="H1446" s="3" t="s">
        <v>2001</v>
      </c>
      <c r="I1446" s="75"/>
      <c r="J1446" s="78"/>
      <c r="K1446" s="78"/>
      <c r="L1446" s="78"/>
      <c r="M1446" s="76"/>
      <c r="N1446" s="76"/>
      <c r="O1446" s="74">
        <f t="shared" si="352"/>
        <v>0</v>
      </c>
      <c r="P1446" s="73">
        <f t="shared" si="353"/>
        <v>0</v>
      </c>
      <c r="Q1446" s="76"/>
      <c r="R1446" s="76"/>
      <c r="S1446" s="76"/>
      <c r="T1446" s="76"/>
    </row>
    <row r="1447" spans="1:20" ht="39" x14ac:dyDescent="0.25">
      <c r="A1447" s="25">
        <v>160</v>
      </c>
      <c r="B1447" s="18" t="s">
        <v>5067</v>
      </c>
      <c r="C1447" s="9" t="s">
        <v>3506</v>
      </c>
      <c r="D1447" s="8" t="s">
        <v>3521</v>
      </c>
      <c r="E1447" s="3" t="s">
        <v>3483</v>
      </c>
      <c r="F1447" s="2">
        <v>56</v>
      </c>
      <c r="G1447" s="2">
        <f t="shared" si="351"/>
        <v>112</v>
      </c>
      <c r="H1447" s="3" t="s">
        <v>2001</v>
      </c>
      <c r="I1447" s="75"/>
      <c r="J1447" s="78"/>
      <c r="K1447" s="78"/>
      <c r="L1447" s="78"/>
      <c r="M1447" s="76"/>
      <c r="N1447" s="76"/>
      <c r="O1447" s="74">
        <f t="shared" si="352"/>
        <v>0</v>
      </c>
      <c r="P1447" s="73">
        <f t="shared" si="353"/>
        <v>0</v>
      </c>
      <c r="Q1447" s="76"/>
      <c r="R1447" s="76"/>
      <c r="S1447" s="76"/>
      <c r="T1447" s="76"/>
    </row>
    <row r="1448" spans="1:20" ht="39" x14ac:dyDescent="0.25">
      <c r="A1448" s="25">
        <v>160</v>
      </c>
      <c r="B1448" s="18" t="s">
        <v>5068</v>
      </c>
      <c r="C1448" s="9" t="s">
        <v>3507</v>
      </c>
      <c r="D1448" s="8" t="s">
        <v>3521</v>
      </c>
      <c r="E1448" s="3" t="s">
        <v>3484</v>
      </c>
      <c r="F1448" s="2">
        <v>14</v>
      </c>
      <c r="G1448" s="2">
        <f t="shared" si="351"/>
        <v>28</v>
      </c>
      <c r="H1448" s="3" t="s">
        <v>2001</v>
      </c>
      <c r="I1448" s="75"/>
      <c r="J1448" s="78"/>
      <c r="K1448" s="78"/>
      <c r="L1448" s="78"/>
      <c r="M1448" s="76"/>
      <c r="N1448" s="76"/>
      <c r="O1448" s="74">
        <f t="shared" si="352"/>
        <v>0</v>
      </c>
      <c r="P1448" s="73">
        <f t="shared" si="353"/>
        <v>0</v>
      </c>
      <c r="Q1448" s="76"/>
      <c r="R1448" s="76"/>
      <c r="S1448" s="76"/>
      <c r="T1448" s="76"/>
    </row>
    <row r="1449" spans="1:20" ht="26.25" x14ac:dyDescent="0.25">
      <c r="A1449" s="25">
        <v>160</v>
      </c>
      <c r="B1449" s="18" t="s">
        <v>5069</v>
      </c>
      <c r="C1449" s="9" t="s">
        <v>3508</v>
      </c>
      <c r="D1449" s="8" t="s">
        <v>3521</v>
      </c>
      <c r="E1449" s="3" t="s">
        <v>3485</v>
      </c>
      <c r="F1449" s="2">
        <v>28</v>
      </c>
      <c r="G1449" s="2">
        <f t="shared" si="351"/>
        <v>56</v>
      </c>
      <c r="H1449" s="3" t="s">
        <v>2001</v>
      </c>
      <c r="I1449" s="75"/>
      <c r="J1449" s="78"/>
      <c r="K1449" s="78"/>
      <c r="L1449" s="78"/>
      <c r="M1449" s="76"/>
      <c r="N1449" s="76"/>
      <c r="O1449" s="74">
        <f t="shared" si="352"/>
        <v>0</v>
      </c>
      <c r="P1449" s="73">
        <f t="shared" si="353"/>
        <v>0</v>
      </c>
      <c r="Q1449" s="76"/>
      <c r="R1449" s="76"/>
      <c r="S1449" s="76"/>
      <c r="T1449" s="76"/>
    </row>
    <row r="1450" spans="1:20" x14ac:dyDescent="0.25">
      <c r="A1450" s="25">
        <v>160</v>
      </c>
      <c r="B1450" s="18" t="s">
        <v>5070</v>
      </c>
      <c r="C1450" s="9" t="s">
        <v>3509</v>
      </c>
      <c r="D1450" s="8" t="s">
        <v>3523</v>
      </c>
      <c r="E1450" s="3" t="s">
        <v>3486</v>
      </c>
      <c r="F1450" s="2">
        <v>100</v>
      </c>
      <c r="G1450" s="2">
        <f t="shared" si="351"/>
        <v>200</v>
      </c>
      <c r="H1450" s="3" t="s">
        <v>2001</v>
      </c>
      <c r="I1450" s="75"/>
      <c r="J1450" s="78"/>
      <c r="K1450" s="78"/>
      <c r="L1450" s="78"/>
      <c r="M1450" s="76"/>
      <c r="N1450" s="76"/>
      <c r="O1450" s="74">
        <f t="shared" si="352"/>
        <v>0</v>
      </c>
      <c r="P1450" s="73">
        <f t="shared" si="353"/>
        <v>0</v>
      </c>
      <c r="Q1450" s="76"/>
      <c r="R1450" s="76"/>
      <c r="S1450" s="76"/>
      <c r="T1450" s="76"/>
    </row>
    <row r="1451" spans="1:20" x14ac:dyDescent="0.25">
      <c r="A1451" s="25">
        <v>160</v>
      </c>
      <c r="B1451" s="18" t="s">
        <v>5071</v>
      </c>
      <c r="C1451" s="9" t="s">
        <v>3510</v>
      </c>
      <c r="D1451" s="8" t="s">
        <v>3523</v>
      </c>
      <c r="E1451" s="3" t="s">
        <v>3487</v>
      </c>
      <c r="F1451" s="2">
        <v>100</v>
      </c>
      <c r="G1451" s="2">
        <f t="shared" si="351"/>
        <v>200</v>
      </c>
      <c r="H1451" s="3" t="s">
        <v>2001</v>
      </c>
      <c r="I1451" s="75"/>
      <c r="J1451" s="78"/>
      <c r="K1451" s="78"/>
      <c r="L1451" s="78"/>
      <c r="M1451" s="76"/>
      <c r="N1451" s="76"/>
      <c r="O1451" s="74">
        <f t="shared" si="352"/>
        <v>0</v>
      </c>
      <c r="P1451" s="73">
        <f t="shared" si="353"/>
        <v>0</v>
      </c>
      <c r="Q1451" s="76"/>
      <c r="R1451" s="76"/>
      <c r="S1451" s="76"/>
      <c r="T1451" s="76"/>
    </row>
    <row r="1452" spans="1:20" x14ac:dyDescent="0.25">
      <c r="A1452" s="25">
        <v>160</v>
      </c>
      <c r="B1452" s="18" t="s">
        <v>5072</v>
      </c>
      <c r="C1452" s="9" t="s">
        <v>3511</v>
      </c>
      <c r="D1452" s="8" t="s">
        <v>3523</v>
      </c>
      <c r="E1452" s="3" t="s">
        <v>3488</v>
      </c>
      <c r="F1452" s="2">
        <v>100</v>
      </c>
      <c r="G1452" s="2">
        <f t="shared" si="351"/>
        <v>200</v>
      </c>
      <c r="H1452" s="3" t="s">
        <v>2001</v>
      </c>
      <c r="I1452" s="75"/>
      <c r="J1452" s="78"/>
      <c r="K1452" s="78"/>
      <c r="L1452" s="78"/>
      <c r="M1452" s="76"/>
      <c r="N1452" s="76"/>
      <c r="O1452" s="74">
        <f t="shared" si="352"/>
        <v>0</v>
      </c>
      <c r="P1452" s="73">
        <f t="shared" si="353"/>
        <v>0</v>
      </c>
      <c r="Q1452" s="76"/>
      <c r="R1452" s="76"/>
      <c r="S1452" s="76"/>
      <c r="T1452" s="76"/>
    </row>
    <row r="1453" spans="1:20" x14ac:dyDescent="0.25">
      <c r="A1453" s="25">
        <v>160</v>
      </c>
      <c r="B1453" s="18" t="s">
        <v>5073</v>
      </c>
      <c r="C1453" s="46" t="s">
        <v>3547</v>
      </c>
      <c r="D1453" s="8" t="s">
        <v>3523</v>
      </c>
      <c r="E1453" s="3" t="s">
        <v>3545</v>
      </c>
      <c r="F1453" s="2">
        <v>100</v>
      </c>
      <c r="G1453" s="2">
        <f t="shared" si="351"/>
        <v>200</v>
      </c>
      <c r="H1453" s="3" t="s">
        <v>909</v>
      </c>
      <c r="I1453" s="75"/>
      <c r="J1453" s="78"/>
      <c r="K1453" s="78"/>
      <c r="L1453" s="78"/>
      <c r="M1453" s="76"/>
      <c r="N1453" s="76"/>
      <c r="O1453" s="74">
        <f t="shared" si="352"/>
        <v>0</v>
      </c>
      <c r="P1453" s="73">
        <f t="shared" si="353"/>
        <v>0</v>
      </c>
      <c r="Q1453" s="76"/>
      <c r="R1453" s="76"/>
      <c r="S1453" s="76"/>
      <c r="T1453" s="76"/>
    </row>
    <row r="1454" spans="1:20" x14ac:dyDescent="0.25">
      <c r="A1454" s="25">
        <v>160</v>
      </c>
      <c r="B1454" s="18" t="s">
        <v>5074</v>
      </c>
      <c r="C1454" s="46" t="s">
        <v>3548</v>
      </c>
      <c r="D1454" s="8" t="s">
        <v>3523</v>
      </c>
      <c r="E1454" s="3" t="s">
        <v>3546</v>
      </c>
      <c r="F1454" s="2">
        <v>100</v>
      </c>
      <c r="G1454" s="2">
        <f t="shared" si="351"/>
        <v>200</v>
      </c>
      <c r="H1454" s="3" t="s">
        <v>909</v>
      </c>
      <c r="I1454" s="75"/>
      <c r="J1454" s="78"/>
      <c r="K1454" s="78"/>
      <c r="L1454" s="78"/>
      <c r="M1454" s="76"/>
      <c r="N1454" s="76"/>
      <c r="O1454" s="74">
        <f t="shared" si="352"/>
        <v>0</v>
      </c>
      <c r="P1454" s="73">
        <f t="shared" si="353"/>
        <v>0</v>
      </c>
      <c r="Q1454" s="76"/>
      <c r="R1454" s="76"/>
      <c r="S1454" s="76"/>
      <c r="T1454" s="76"/>
    </row>
    <row r="1455" spans="1:20" x14ac:dyDescent="0.25">
      <c r="A1455" s="25">
        <v>160</v>
      </c>
      <c r="B1455" s="18" t="s">
        <v>5075</v>
      </c>
      <c r="C1455" s="9" t="s">
        <v>3512</v>
      </c>
      <c r="D1455" s="8" t="s">
        <v>3523</v>
      </c>
      <c r="E1455" s="3" t="s">
        <v>3489</v>
      </c>
      <c r="F1455" s="2">
        <v>100</v>
      </c>
      <c r="G1455" s="2">
        <f t="shared" si="351"/>
        <v>200</v>
      </c>
      <c r="H1455" s="3" t="s">
        <v>2001</v>
      </c>
      <c r="I1455" s="75"/>
      <c r="J1455" s="78"/>
      <c r="K1455" s="78"/>
      <c r="L1455" s="78"/>
      <c r="M1455" s="76"/>
      <c r="N1455" s="76"/>
      <c r="O1455" s="74">
        <f t="shared" si="352"/>
        <v>0</v>
      </c>
      <c r="P1455" s="73">
        <f t="shared" si="353"/>
        <v>0</v>
      </c>
      <c r="Q1455" s="76"/>
      <c r="R1455" s="76"/>
      <c r="S1455" s="76"/>
      <c r="T1455" s="76"/>
    </row>
    <row r="1456" spans="1:20" x14ac:dyDescent="0.25">
      <c r="A1456" s="25">
        <v>160</v>
      </c>
      <c r="B1456" s="18" t="s">
        <v>5076</v>
      </c>
      <c r="C1456" s="9" t="s">
        <v>3513</v>
      </c>
      <c r="D1456" s="8" t="s">
        <v>3523</v>
      </c>
      <c r="E1456" s="3" t="s">
        <v>3490</v>
      </c>
      <c r="F1456" s="2">
        <v>100</v>
      </c>
      <c r="G1456" s="2">
        <f t="shared" si="351"/>
        <v>200</v>
      </c>
      <c r="H1456" s="3" t="s">
        <v>2001</v>
      </c>
      <c r="I1456" s="75"/>
      <c r="J1456" s="78"/>
      <c r="K1456" s="78"/>
      <c r="L1456" s="78"/>
      <c r="M1456" s="76"/>
      <c r="N1456" s="76"/>
      <c r="O1456" s="74">
        <f t="shared" si="352"/>
        <v>0</v>
      </c>
      <c r="P1456" s="73">
        <f t="shared" si="353"/>
        <v>0</v>
      </c>
      <c r="Q1456" s="76"/>
      <c r="R1456" s="76"/>
      <c r="S1456" s="76"/>
      <c r="T1456" s="76"/>
    </row>
    <row r="1457" spans="1:20" x14ac:dyDescent="0.25">
      <c r="A1457" s="25">
        <v>160</v>
      </c>
      <c r="B1457" s="18" t="s">
        <v>5077</v>
      </c>
      <c r="C1457" s="9" t="s">
        <v>3514</v>
      </c>
      <c r="D1457" s="8" t="s">
        <v>3523</v>
      </c>
      <c r="E1457" s="3" t="s">
        <v>3491</v>
      </c>
      <c r="F1457" s="2">
        <v>100</v>
      </c>
      <c r="G1457" s="2">
        <f t="shared" si="351"/>
        <v>200</v>
      </c>
      <c r="H1457" s="3" t="s">
        <v>2001</v>
      </c>
      <c r="I1457" s="75"/>
      <c r="J1457" s="78"/>
      <c r="K1457" s="78"/>
      <c r="L1457" s="78"/>
      <c r="M1457" s="76"/>
      <c r="N1457" s="76"/>
      <c r="O1457" s="74">
        <f t="shared" si="352"/>
        <v>0</v>
      </c>
      <c r="P1457" s="73">
        <f t="shared" si="353"/>
        <v>0</v>
      </c>
      <c r="Q1457" s="76"/>
      <c r="R1457" s="76"/>
      <c r="S1457" s="76"/>
      <c r="T1457" s="76"/>
    </row>
    <row r="1458" spans="1:20" x14ac:dyDescent="0.25">
      <c r="A1458" s="25">
        <v>160</v>
      </c>
      <c r="B1458" s="18" t="s">
        <v>5078</v>
      </c>
      <c r="C1458" s="9" t="s">
        <v>3515</v>
      </c>
      <c r="D1458" s="8" t="s">
        <v>3523</v>
      </c>
      <c r="E1458" s="3" t="s">
        <v>3492</v>
      </c>
      <c r="F1458" s="2">
        <v>100</v>
      </c>
      <c r="G1458" s="2">
        <f t="shared" si="351"/>
        <v>200</v>
      </c>
      <c r="H1458" s="3" t="s">
        <v>2001</v>
      </c>
      <c r="I1458" s="75"/>
      <c r="J1458" s="78"/>
      <c r="K1458" s="78"/>
      <c r="L1458" s="78"/>
      <c r="M1458" s="76"/>
      <c r="N1458" s="76"/>
      <c r="O1458" s="74">
        <f t="shared" si="352"/>
        <v>0</v>
      </c>
      <c r="P1458" s="73">
        <f t="shared" si="353"/>
        <v>0</v>
      </c>
      <c r="Q1458" s="76"/>
      <c r="R1458" s="76"/>
      <c r="S1458" s="76"/>
      <c r="T1458" s="76"/>
    </row>
    <row r="1459" spans="1:20" ht="26.25" x14ac:dyDescent="0.25">
      <c r="A1459" s="25">
        <v>160</v>
      </c>
      <c r="B1459" s="18" t="s">
        <v>5079</v>
      </c>
      <c r="C1459" s="9" t="s">
        <v>3516</v>
      </c>
      <c r="D1459" s="8" t="s">
        <v>3523</v>
      </c>
      <c r="E1459" s="3" t="s">
        <v>3493</v>
      </c>
      <c r="F1459" s="2">
        <v>100</v>
      </c>
      <c r="G1459" s="2">
        <f t="shared" si="351"/>
        <v>200</v>
      </c>
      <c r="H1459" s="3" t="s">
        <v>910</v>
      </c>
      <c r="I1459" s="75"/>
      <c r="J1459" s="78"/>
      <c r="K1459" s="78"/>
      <c r="L1459" s="78"/>
      <c r="M1459" s="76"/>
      <c r="N1459" s="76"/>
      <c r="O1459" s="74">
        <f t="shared" si="352"/>
        <v>0</v>
      </c>
      <c r="P1459" s="73">
        <f t="shared" si="353"/>
        <v>0</v>
      </c>
      <c r="Q1459" s="76"/>
      <c r="R1459" s="76"/>
      <c r="S1459" s="76"/>
      <c r="T1459" s="76"/>
    </row>
    <row r="1460" spans="1:20" ht="26.25" x14ac:dyDescent="0.25">
      <c r="A1460" s="25">
        <v>160</v>
      </c>
      <c r="B1460" s="18" t="s">
        <v>5080</v>
      </c>
      <c r="C1460" s="9" t="s">
        <v>3517</v>
      </c>
      <c r="D1460" s="8" t="s">
        <v>3523</v>
      </c>
      <c r="E1460" s="3" t="s">
        <v>3494</v>
      </c>
      <c r="F1460" s="2">
        <v>100</v>
      </c>
      <c r="G1460" s="2">
        <f t="shared" si="351"/>
        <v>200</v>
      </c>
      <c r="H1460" s="3" t="s">
        <v>910</v>
      </c>
      <c r="I1460" s="75"/>
      <c r="J1460" s="78"/>
      <c r="K1460" s="78"/>
      <c r="L1460" s="78"/>
      <c r="M1460" s="76"/>
      <c r="N1460" s="76"/>
      <c r="O1460" s="74">
        <f t="shared" si="352"/>
        <v>0</v>
      </c>
      <c r="P1460" s="73">
        <f t="shared" si="353"/>
        <v>0</v>
      </c>
      <c r="Q1460" s="76"/>
      <c r="R1460" s="76"/>
      <c r="S1460" s="76"/>
      <c r="T1460" s="76"/>
    </row>
    <row r="1461" spans="1:20" ht="26.25" x14ac:dyDescent="0.25">
      <c r="A1461" s="25">
        <v>160</v>
      </c>
      <c r="B1461" s="18" t="s">
        <v>5081</v>
      </c>
      <c r="C1461" s="9" t="s">
        <v>3518</v>
      </c>
      <c r="D1461" s="8" t="s">
        <v>3524</v>
      </c>
      <c r="E1461" s="3" t="s">
        <v>3495</v>
      </c>
      <c r="F1461" s="2">
        <v>100</v>
      </c>
      <c r="G1461" s="2">
        <f t="shared" si="351"/>
        <v>200</v>
      </c>
      <c r="H1461" s="3" t="s">
        <v>2001</v>
      </c>
      <c r="I1461" s="75"/>
      <c r="J1461" s="78"/>
      <c r="K1461" s="78"/>
      <c r="L1461" s="78"/>
      <c r="M1461" s="76"/>
      <c r="N1461" s="76"/>
      <c r="O1461" s="74">
        <f t="shared" si="352"/>
        <v>0</v>
      </c>
      <c r="P1461" s="73">
        <f t="shared" si="353"/>
        <v>0</v>
      </c>
      <c r="Q1461" s="76"/>
      <c r="R1461" s="76"/>
      <c r="S1461" s="76"/>
      <c r="T1461" s="76"/>
    </row>
    <row r="1462" spans="1:20" ht="26.25" x14ac:dyDescent="0.25">
      <c r="A1462" s="25">
        <v>160</v>
      </c>
      <c r="B1462" s="18" t="s">
        <v>5082</v>
      </c>
      <c r="C1462" s="9" t="s">
        <v>3519</v>
      </c>
      <c r="D1462" s="8" t="s">
        <v>3524</v>
      </c>
      <c r="E1462" s="3" t="s">
        <v>3496</v>
      </c>
      <c r="F1462" s="2">
        <v>100</v>
      </c>
      <c r="G1462" s="2">
        <f t="shared" si="351"/>
        <v>200</v>
      </c>
      <c r="H1462" s="3" t="s">
        <v>2001</v>
      </c>
      <c r="I1462" s="75"/>
      <c r="J1462" s="78"/>
      <c r="K1462" s="78"/>
      <c r="L1462" s="78"/>
      <c r="M1462" s="76"/>
      <c r="N1462" s="76"/>
      <c r="O1462" s="74">
        <f t="shared" si="352"/>
        <v>0</v>
      </c>
      <c r="P1462" s="73">
        <f t="shared" si="353"/>
        <v>0</v>
      </c>
      <c r="Q1462" s="76"/>
      <c r="R1462" s="76"/>
      <c r="S1462" s="76"/>
      <c r="T1462" s="76"/>
    </row>
    <row r="1463" spans="1:20" ht="26.25" x14ac:dyDescent="0.25">
      <c r="A1463" s="25">
        <v>160</v>
      </c>
      <c r="B1463" s="18" t="s">
        <v>5083</v>
      </c>
      <c r="C1463" s="9" t="s">
        <v>221</v>
      </c>
      <c r="D1463" s="7" t="s">
        <v>2781</v>
      </c>
      <c r="E1463" s="7" t="s">
        <v>602</v>
      </c>
      <c r="F1463" s="2">
        <v>14</v>
      </c>
      <c r="G1463" s="2">
        <f t="shared" si="351"/>
        <v>28</v>
      </c>
      <c r="H1463" s="7" t="s">
        <v>909</v>
      </c>
      <c r="I1463" s="71"/>
      <c r="J1463" s="78"/>
      <c r="K1463" s="78"/>
      <c r="L1463" s="73"/>
      <c r="M1463" s="73"/>
      <c r="N1463" s="73"/>
      <c r="O1463" s="74">
        <f t="shared" si="352"/>
        <v>0</v>
      </c>
      <c r="P1463" s="73">
        <f t="shared" si="353"/>
        <v>0</v>
      </c>
      <c r="Q1463" s="73"/>
      <c r="R1463" s="73"/>
      <c r="S1463" s="71"/>
      <c r="T1463" s="71"/>
    </row>
    <row r="1464" spans="1:20" x14ac:dyDescent="0.25">
      <c r="A1464" s="27">
        <v>160</v>
      </c>
      <c r="B1464" s="14"/>
      <c r="C1464" s="4"/>
      <c r="D1464" s="14"/>
      <c r="E1464" s="6" t="s">
        <v>2322</v>
      </c>
      <c r="F1464" s="10"/>
      <c r="G1464" s="42"/>
      <c r="H1464" s="11"/>
      <c r="I1464" s="79"/>
      <c r="J1464" s="77"/>
      <c r="K1464" s="77"/>
      <c r="L1464" s="77"/>
      <c r="M1464" s="90"/>
      <c r="N1464" s="90"/>
      <c r="O1464" s="94">
        <f>SUM(O1433:O1463)</f>
        <v>0</v>
      </c>
      <c r="P1464" s="94">
        <f>SUM(P1433:P1463)</f>
        <v>0</v>
      </c>
      <c r="Q1464" s="90"/>
      <c r="R1464" s="90"/>
      <c r="S1464" s="90"/>
      <c r="T1464" s="90"/>
    </row>
    <row r="1465" spans="1:20" ht="39" x14ac:dyDescent="0.25">
      <c r="A1465" s="25">
        <v>161</v>
      </c>
      <c r="B1465" s="18" t="s">
        <v>5084</v>
      </c>
      <c r="C1465" s="46" t="s">
        <v>3531</v>
      </c>
      <c r="D1465" s="16" t="s">
        <v>3537</v>
      </c>
      <c r="E1465" s="15" t="s">
        <v>3526</v>
      </c>
      <c r="F1465" s="47">
        <v>4</v>
      </c>
      <c r="G1465" s="2">
        <f t="shared" ref="G1465:G1469" si="354">F1465*2</f>
        <v>8</v>
      </c>
      <c r="H1465" s="3" t="s">
        <v>2001</v>
      </c>
      <c r="I1465" s="75"/>
      <c r="J1465" s="17"/>
      <c r="K1465" s="17"/>
      <c r="L1465" s="17"/>
      <c r="M1465" s="76"/>
      <c r="N1465" s="76"/>
      <c r="O1465" s="74">
        <f t="shared" ref="O1465:O1469" si="355">G1465*J1465</f>
        <v>0</v>
      </c>
      <c r="P1465" s="73">
        <f t="shared" ref="P1465:P1469" si="356">L1465*G1465</f>
        <v>0</v>
      </c>
      <c r="Q1465" s="76"/>
      <c r="R1465" s="76"/>
      <c r="S1465" s="76"/>
      <c r="T1465" s="76"/>
    </row>
    <row r="1466" spans="1:20" ht="39" x14ac:dyDescent="0.25">
      <c r="A1466" s="25">
        <v>161</v>
      </c>
      <c r="B1466" s="18" t="s">
        <v>4548</v>
      </c>
      <c r="C1466" s="46" t="s">
        <v>3532</v>
      </c>
      <c r="D1466" s="16" t="s">
        <v>3537</v>
      </c>
      <c r="E1466" s="15" t="s">
        <v>3527</v>
      </c>
      <c r="F1466" s="47">
        <v>200</v>
      </c>
      <c r="G1466" s="2">
        <f t="shared" si="354"/>
        <v>400</v>
      </c>
      <c r="H1466" s="3" t="s">
        <v>2001</v>
      </c>
      <c r="I1466" s="75"/>
      <c r="J1466" s="17"/>
      <c r="K1466" s="17"/>
      <c r="L1466" s="17"/>
      <c r="M1466" s="76"/>
      <c r="N1466" s="76"/>
      <c r="O1466" s="74">
        <f t="shared" si="355"/>
        <v>0</v>
      </c>
      <c r="P1466" s="73">
        <f t="shared" si="356"/>
        <v>0</v>
      </c>
      <c r="Q1466" s="76"/>
      <c r="R1466" s="76"/>
      <c r="S1466" s="76"/>
      <c r="T1466" s="76"/>
    </row>
    <row r="1467" spans="1:20" ht="39" x14ac:dyDescent="0.25">
      <c r="A1467" s="25">
        <v>161</v>
      </c>
      <c r="B1467" s="18" t="s">
        <v>5085</v>
      </c>
      <c r="C1467" s="46" t="s">
        <v>3533</v>
      </c>
      <c r="D1467" s="16" t="s">
        <v>3537</v>
      </c>
      <c r="E1467" s="15" t="s">
        <v>3528</v>
      </c>
      <c r="F1467" s="47">
        <v>4</v>
      </c>
      <c r="G1467" s="2">
        <f t="shared" si="354"/>
        <v>8</v>
      </c>
      <c r="H1467" s="3" t="s">
        <v>2001</v>
      </c>
      <c r="I1467" s="75"/>
      <c r="J1467" s="17"/>
      <c r="K1467" s="17"/>
      <c r="L1467" s="17"/>
      <c r="M1467" s="76"/>
      <c r="N1467" s="76"/>
      <c r="O1467" s="74">
        <f t="shared" si="355"/>
        <v>0</v>
      </c>
      <c r="P1467" s="73">
        <f t="shared" si="356"/>
        <v>0</v>
      </c>
      <c r="Q1467" s="76"/>
      <c r="R1467" s="76"/>
      <c r="S1467" s="76"/>
      <c r="T1467" s="76"/>
    </row>
    <row r="1468" spans="1:20" ht="39" x14ac:dyDescent="0.25">
      <c r="A1468" s="25">
        <v>161</v>
      </c>
      <c r="B1468" s="18" t="s">
        <v>5086</v>
      </c>
      <c r="C1468" s="46" t="s">
        <v>3534</v>
      </c>
      <c r="D1468" s="16" t="s">
        <v>3537</v>
      </c>
      <c r="E1468" s="15" t="s">
        <v>3529</v>
      </c>
      <c r="F1468" s="47">
        <v>4</v>
      </c>
      <c r="G1468" s="2">
        <f t="shared" si="354"/>
        <v>8</v>
      </c>
      <c r="H1468" s="3" t="s">
        <v>2001</v>
      </c>
      <c r="I1468" s="75"/>
      <c r="J1468" s="17"/>
      <c r="K1468" s="17"/>
      <c r="L1468" s="17"/>
      <c r="M1468" s="76"/>
      <c r="N1468" s="76"/>
      <c r="O1468" s="74">
        <f t="shared" si="355"/>
        <v>0</v>
      </c>
      <c r="P1468" s="73">
        <f t="shared" si="356"/>
        <v>0</v>
      </c>
      <c r="Q1468" s="76"/>
      <c r="R1468" s="76"/>
      <c r="S1468" s="76"/>
      <c r="T1468" s="76"/>
    </row>
    <row r="1469" spans="1:20" ht="39" x14ac:dyDescent="0.25">
      <c r="A1469" s="25">
        <v>161</v>
      </c>
      <c r="B1469" s="18" t="s">
        <v>5087</v>
      </c>
      <c r="C1469" s="46" t="s">
        <v>3535</v>
      </c>
      <c r="D1469" s="16" t="s">
        <v>3537</v>
      </c>
      <c r="E1469" s="15" t="s">
        <v>3530</v>
      </c>
      <c r="F1469" s="47">
        <v>4</v>
      </c>
      <c r="G1469" s="2">
        <f t="shared" si="354"/>
        <v>8</v>
      </c>
      <c r="H1469" s="3" t="s">
        <v>2001</v>
      </c>
      <c r="I1469" s="75"/>
      <c r="J1469" s="17"/>
      <c r="K1469" s="17"/>
      <c r="L1469" s="78"/>
      <c r="M1469" s="76"/>
      <c r="N1469" s="76"/>
      <c r="O1469" s="74">
        <f t="shared" si="355"/>
        <v>0</v>
      </c>
      <c r="P1469" s="73">
        <f t="shared" si="356"/>
        <v>0</v>
      </c>
      <c r="Q1469" s="76"/>
      <c r="R1469" s="76"/>
      <c r="S1469" s="76"/>
      <c r="T1469" s="76"/>
    </row>
    <row r="1470" spans="1:20" x14ac:dyDescent="0.25">
      <c r="A1470" s="27">
        <v>161</v>
      </c>
      <c r="B1470" s="14"/>
      <c r="C1470" s="4"/>
      <c r="D1470" s="14"/>
      <c r="E1470" s="6" t="s">
        <v>2322</v>
      </c>
      <c r="F1470" s="10"/>
      <c r="G1470" s="42"/>
      <c r="H1470" s="11"/>
      <c r="I1470" s="79"/>
      <c r="J1470" s="77"/>
      <c r="K1470" s="77"/>
      <c r="L1470" s="77"/>
      <c r="M1470" s="90"/>
      <c r="N1470" s="90"/>
      <c r="O1470" s="94">
        <f>SUM(O1465:O1469)</f>
        <v>0</v>
      </c>
      <c r="P1470" s="94">
        <f>SUM(P1465:P1469)</f>
        <v>0</v>
      </c>
      <c r="Q1470" s="90"/>
      <c r="R1470" s="90"/>
      <c r="S1470" s="90"/>
      <c r="T1470" s="90"/>
    </row>
    <row r="1471" spans="1:20" x14ac:dyDescent="0.25">
      <c r="A1471" s="25">
        <v>162</v>
      </c>
      <c r="B1471" s="18" t="s">
        <v>5088</v>
      </c>
      <c r="C1471" s="9" t="s">
        <v>3541</v>
      </c>
      <c r="D1471" s="2" t="s">
        <v>3544</v>
      </c>
      <c r="E1471" s="3" t="s">
        <v>3538</v>
      </c>
      <c r="F1471" s="2">
        <v>12000</v>
      </c>
      <c r="G1471" s="2">
        <f t="shared" ref="G1471:G1473" si="357">F1471*2</f>
        <v>24000</v>
      </c>
      <c r="H1471" s="3" t="s">
        <v>2001</v>
      </c>
      <c r="I1471" s="75"/>
      <c r="J1471" s="78"/>
      <c r="K1471" s="78"/>
      <c r="L1471" s="78"/>
      <c r="M1471" s="76"/>
      <c r="N1471" s="76"/>
      <c r="O1471" s="74">
        <f t="shared" ref="O1471:O1473" si="358">G1471*J1471</f>
        <v>0</v>
      </c>
      <c r="P1471" s="73">
        <f t="shared" ref="P1471:P1473" si="359">L1471*G1471</f>
        <v>0</v>
      </c>
      <c r="Q1471" s="76"/>
      <c r="R1471" s="76"/>
      <c r="S1471" s="76"/>
      <c r="T1471" s="76"/>
    </row>
    <row r="1472" spans="1:20" ht="26.25" x14ac:dyDescent="0.25">
      <c r="A1472" s="25">
        <v>162</v>
      </c>
      <c r="B1472" s="18" t="s">
        <v>5089</v>
      </c>
      <c r="C1472" s="9" t="s">
        <v>3542</v>
      </c>
      <c r="D1472" s="2" t="s">
        <v>3544</v>
      </c>
      <c r="E1472" s="3" t="s">
        <v>3539</v>
      </c>
      <c r="F1472" s="2">
        <v>12000</v>
      </c>
      <c r="G1472" s="2">
        <f t="shared" si="357"/>
        <v>24000</v>
      </c>
      <c r="H1472" s="3" t="s">
        <v>2001</v>
      </c>
      <c r="I1472" s="75"/>
      <c r="J1472" s="78"/>
      <c r="K1472" s="78"/>
      <c r="L1472" s="78"/>
      <c r="M1472" s="76"/>
      <c r="N1472" s="76"/>
      <c r="O1472" s="74">
        <f t="shared" si="358"/>
        <v>0</v>
      </c>
      <c r="P1472" s="73">
        <f t="shared" si="359"/>
        <v>0</v>
      </c>
      <c r="Q1472" s="76"/>
      <c r="R1472" s="76"/>
      <c r="S1472" s="76"/>
      <c r="T1472" s="76"/>
    </row>
    <row r="1473" spans="1:20" x14ac:dyDescent="0.25">
      <c r="A1473" s="25">
        <v>162</v>
      </c>
      <c r="B1473" s="18" t="s">
        <v>5090</v>
      </c>
      <c r="C1473" s="9" t="s">
        <v>3543</v>
      </c>
      <c r="D1473" s="2" t="s">
        <v>3544</v>
      </c>
      <c r="E1473" s="3" t="s">
        <v>3540</v>
      </c>
      <c r="F1473" s="2">
        <v>12000</v>
      </c>
      <c r="G1473" s="2">
        <f t="shared" si="357"/>
        <v>24000</v>
      </c>
      <c r="H1473" s="3" t="s">
        <v>2001</v>
      </c>
      <c r="I1473" s="75"/>
      <c r="J1473" s="78"/>
      <c r="K1473" s="78"/>
      <c r="L1473" s="78"/>
      <c r="M1473" s="76"/>
      <c r="N1473" s="76"/>
      <c r="O1473" s="74">
        <f t="shared" si="358"/>
        <v>0</v>
      </c>
      <c r="P1473" s="73">
        <f t="shared" si="359"/>
        <v>0</v>
      </c>
      <c r="Q1473" s="76"/>
      <c r="R1473" s="76"/>
      <c r="S1473" s="76"/>
      <c r="T1473" s="76"/>
    </row>
    <row r="1474" spans="1:20" x14ac:dyDescent="0.25">
      <c r="A1474" s="27">
        <v>162</v>
      </c>
      <c r="B1474" s="14"/>
      <c r="C1474" s="4"/>
      <c r="D1474" s="14"/>
      <c r="E1474" s="6" t="s">
        <v>2322</v>
      </c>
      <c r="F1474" s="10"/>
      <c r="G1474" s="42"/>
      <c r="H1474" s="11"/>
      <c r="I1474" s="79"/>
      <c r="J1474" s="77"/>
      <c r="K1474" s="77"/>
      <c r="L1474" s="77"/>
      <c r="M1474" s="90"/>
      <c r="N1474" s="90"/>
      <c r="O1474" s="94">
        <f>SUM(O1471:O1473)</f>
        <v>0</v>
      </c>
      <c r="P1474" s="94">
        <f>SUM(P1471:P1473)</f>
        <v>0</v>
      </c>
      <c r="Q1474" s="90"/>
      <c r="R1474" s="90"/>
      <c r="S1474" s="90"/>
      <c r="T1474" s="90"/>
    </row>
    <row r="1475" spans="1:20" x14ac:dyDescent="0.25">
      <c r="A1475" s="25">
        <v>163</v>
      </c>
      <c r="B1475" s="18" t="s">
        <v>5091</v>
      </c>
      <c r="C1475" s="46" t="s">
        <v>2678</v>
      </c>
      <c r="D1475" s="8" t="s">
        <v>3549</v>
      </c>
      <c r="E1475" s="3" t="s">
        <v>2679</v>
      </c>
      <c r="F1475" s="2">
        <v>200</v>
      </c>
      <c r="G1475" s="2">
        <f t="shared" ref="G1475:G1480" si="360">F1475*2</f>
        <v>400</v>
      </c>
      <c r="H1475" s="3" t="s">
        <v>2001</v>
      </c>
      <c r="I1475" s="75"/>
      <c r="J1475" s="78"/>
      <c r="K1475" s="78"/>
      <c r="L1475" s="78"/>
      <c r="M1475" s="76"/>
      <c r="N1475" s="76"/>
      <c r="O1475" s="74">
        <f t="shared" ref="O1475:O1480" si="361">G1475*J1475</f>
        <v>0</v>
      </c>
      <c r="P1475" s="73">
        <f t="shared" ref="P1475:P1480" si="362">L1475*G1475</f>
        <v>0</v>
      </c>
      <c r="Q1475" s="76"/>
      <c r="R1475" s="76"/>
      <c r="S1475" s="76"/>
      <c r="T1475" s="76"/>
    </row>
    <row r="1476" spans="1:20" ht="26.25" x14ac:dyDescent="0.25">
      <c r="A1476" s="25">
        <v>163</v>
      </c>
      <c r="B1476" s="18" t="s">
        <v>5092</v>
      </c>
      <c r="C1476" s="46" t="s">
        <v>2680</v>
      </c>
      <c r="D1476" s="8" t="s">
        <v>3549</v>
      </c>
      <c r="E1476" s="3" t="s">
        <v>2681</v>
      </c>
      <c r="F1476" s="2">
        <v>200</v>
      </c>
      <c r="G1476" s="2">
        <f t="shared" si="360"/>
        <v>400</v>
      </c>
      <c r="H1476" s="3" t="s">
        <v>2001</v>
      </c>
      <c r="I1476" s="75"/>
      <c r="J1476" s="78"/>
      <c r="K1476" s="78"/>
      <c r="L1476" s="78"/>
      <c r="M1476" s="76"/>
      <c r="N1476" s="76"/>
      <c r="O1476" s="74">
        <f t="shared" si="361"/>
        <v>0</v>
      </c>
      <c r="P1476" s="73">
        <f t="shared" si="362"/>
        <v>0</v>
      </c>
      <c r="Q1476" s="76"/>
      <c r="R1476" s="76"/>
      <c r="S1476" s="76"/>
      <c r="T1476" s="76"/>
    </row>
    <row r="1477" spans="1:20" ht="26.25" x14ac:dyDescent="0.25">
      <c r="A1477" s="25">
        <v>163</v>
      </c>
      <c r="B1477" s="18" t="s">
        <v>5093</v>
      </c>
      <c r="C1477" s="46" t="s">
        <v>2682</v>
      </c>
      <c r="D1477" s="8" t="s">
        <v>3549</v>
      </c>
      <c r="E1477" s="3" t="s">
        <v>2683</v>
      </c>
      <c r="F1477" s="2">
        <v>200</v>
      </c>
      <c r="G1477" s="2">
        <f t="shared" si="360"/>
        <v>400</v>
      </c>
      <c r="H1477" s="3" t="s">
        <v>2001</v>
      </c>
      <c r="I1477" s="75"/>
      <c r="J1477" s="78"/>
      <c r="K1477" s="78"/>
      <c r="L1477" s="78"/>
      <c r="M1477" s="76"/>
      <c r="N1477" s="76"/>
      <c r="O1477" s="74">
        <f t="shared" si="361"/>
        <v>0</v>
      </c>
      <c r="P1477" s="73">
        <f t="shared" si="362"/>
        <v>0</v>
      </c>
      <c r="Q1477" s="76"/>
      <c r="R1477" s="76"/>
      <c r="S1477" s="76"/>
      <c r="T1477" s="76"/>
    </row>
    <row r="1478" spans="1:20" ht="26.25" x14ac:dyDescent="0.25">
      <c r="A1478" s="25">
        <v>163</v>
      </c>
      <c r="B1478" s="18" t="s">
        <v>4549</v>
      </c>
      <c r="C1478" s="16" t="s">
        <v>2684</v>
      </c>
      <c r="D1478" s="8" t="s">
        <v>3549</v>
      </c>
      <c r="E1478" s="3" t="s">
        <v>2685</v>
      </c>
      <c r="F1478" s="2">
        <v>200</v>
      </c>
      <c r="G1478" s="2">
        <f t="shared" si="360"/>
        <v>400</v>
      </c>
      <c r="H1478" s="3" t="s">
        <v>2001</v>
      </c>
      <c r="I1478" s="75"/>
      <c r="J1478" s="78"/>
      <c r="K1478" s="78"/>
      <c r="L1478" s="78"/>
      <c r="M1478" s="76"/>
      <c r="N1478" s="76"/>
      <c r="O1478" s="74">
        <f t="shared" si="361"/>
        <v>0</v>
      </c>
      <c r="P1478" s="73">
        <f t="shared" si="362"/>
        <v>0</v>
      </c>
      <c r="Q1478" s="76"/>
      <c r="R1478" s="76"/>
      <c r="S1478" s="76"/>
      <c r="T1478" s="76"/>
    </row>
    <row r="1479" spans="1:20" ht="26.25" x14ac:dyDescent="0.25">
      <c r="A1479" s="25">
        <v>163</v>
      </c>
      <c r="B1479" s="18" t="s">
        <v>5094</v>
      </c>
      <c r="C1479" s="46" t="s">
        <v>2686</v>
      </c>
      <c r="D1479" s="8" t="s">
        <v>3549</v>
      </c>
      <c r="E1479" s="3" t="s">
        <v>2687</v>
      </c>
      <c r="F1479" s="2">
        <v>200</v>
      </c>
      <c r="G1479" s="2">
        <f t="shared" si="360"/>
        <v>400</v>
      </c>
      <c r="H1479" s="3" t="s">
        <v>2001</v>
      </c>
      <c r="I1479" s="75"/>
      <c r="J1479" s="78"/>
      <c r="K1479" s="78"/>
      <c r="L1479" s="78"/>
      <c r="M1479" s="76"/>
      <c r="N1479" s="76"/>
      <c r="O1479" s="74">
        <f t="shared" si="361"/>
        <v>0</v>
      </c>
      <c r="P1479" s="73">
        <f t="shared" si="362"/>
        <v>0</v>
      </c>
      <c r="Q1479" s="76"/>
      <c r="R1479" s="76"/>
      <c r="S1479" s="76"/>
      <c r="T1479" s="76"/>
    </row>
    <row r="1480" spans="1:20" ht="26.25" x14ac:dyDescent="0.25">
      <c r="A1480" s="25">
        <v>163</v>
      </c>
      <c r="B1480" s="18" t="s">
        <v>5095</v>
      </c>
      <c r="C1480" s="46" t="s">
        <v>2688</v>
      </c>
      <c r="D1480" s="8" t="s">
        <v>3549</v>
      </c>
      <c r="E1480" s="3" t="s">
        <v>2689</v>
      </c>
      <c r="F1480" s="2">
        <v>200</v>
      </c>
      <c r="G1480" s="2">
        <f t="shared" si="360"/>
        <v>400</v>
      </c>
      <c r="H1480" s="3" t="s">
        <v>2001</v>
      </c>
      <c r="I1480" s="75"/>
      <c r="J1480" s="78"/>
      <c r="K1480" s="78"/>
      <c r="L1480" s="78"/>
      <c r="M1480" s="76"/>
      <c r="N1480" s="76"/>
      <c r="O1480" s="74">
        <f t="shared" si="361"/>
        <v>0</v>
      </c>
      <c r="P1480" s="73">
        <f t="shared" si="362"/>
        <v>0</v>
      </c>
      <c r="Q1480" s="76"/>
      <c r="R1480" s="76"/>
      <c r="S1480" s="76"/>
      <c r="T1480" s="76"/>
    </row>
    <row r="1481" spans="1:20" ht="27.75" customHeight="1" x14ac:dyDescent="0.25">
      <c r="A1481" s="27">
        <v>163</v>
      </c>
      <c r="B1481" s="14"/>
      <c r="C1481" s="4"/>
      <c r="D1481" s="14"/>
      <c r="E1481" s="6" t="s">
        <v>2322</v>
      </c>
      <c r="F1481" s="10"/>
      <c r="G1481" s="42"/>
      <c r="H1481" s="11"/>
      <c r="I1481" s="79"/>
      <c r="J1481" s="77"/>
      <c r="K1481" s="77"/>
      <c r="L1481" s="77"/>
      <c r="M1481" s="90"/>
      <c r="N1481" s="90"/>
      <c r="O1481" s="94">
        <f>SUM(O1475:O1480)</f>
        <v>0</v>
      </c>
      <c r="P1481" s="94">
        <f>SUM(P1475:P1480)</f>
        <v>0</v>
      </c>
      <c r="Q1481" s="90"/>
      <c r="R1481" s="90"/>
      <c r="S1481" s="90"/>
      <c r="T1481" s="90"/>
    </row>
    <row r="1482" spans="1:20" ht="46.5" customHeight="1" x14ac:dyDescent="0.25">
      <c r="A1482" s="25">
        <v>164</v>
      </c>
      <c r="B1482" s="18" t="s">
        <v>5098</v>
      </c>
      <c r="C1482" s="47">
        <v>1102548</v>
      </c>
      <c r="D1482" s="47" t="s">
        <v>3553</v>
      </c>
      <c r="E1482" s="8" t="s">
        <v>3552</v>
      </c>
      <c r="F1482" s="2">
        <v>30</v>
      </c>
      <c r="G1482" s="2">
        <f>F1482*2</f>
        <v>60</v>
      </c>
      <c r="H1482" s="3" t="s">
        <v>1053</v>
      </c>
      <c r="I1482" s="75"/>
      <c r="J1482" s="48"/>
      <c r="K1482" s="48"/>
      <c r="L1482" s="48"/>
      <c r="M1482" s="76"/>
      <c r="N1482" s="76"/>
      <c r="O1482" s="74">
        <f>G1482*J1482</f>
        <v>0</v>
      </c>
      <c r="P1482" s="73">
        <f>L1482*G1482</f>
        <v>0</v>
      </c>
      <c r="Q1482" s="76"/>
      <c r="R1482" s="76"/>
      <c r="S1482" s="76"/>
      <c r="T1482" s="76"/>
    </row>
    <row r="1483" spans="1:20" x14ac:dyDescent="0.25">
      <c r="A1483" s="27">
        <v>164</v>
      </c>
      <c r="B1483" s="14"/>
      <c r="C1483" s="4"/>
      <c r="D1483" s="14"/>
      <c r="E1483" s="6" t="s">
        <v>2322</v>
      </c>
      <c r="F1483" s="10"/>
      <c r="G1483" s="42"/>
      <c r="H1483" s="11"/>
      <c r="I1483" s="79"/>
      <c r="J1483" s="77"/>
      <c r="K1483" s="77"/>
      <c r="L1483" s="77"/>
      <c r="M1483" s="90"/>
      <c r="N1483" s="90"/>
      <c r="O1483" s="94">
        <f>SUM(O1479)</f>
        <v>0</v>
      </c>
      <c r="P1483" s="94">
        <f>SUM(P1479)</f>
        <v>0</v>
      </c>
      <c r="Q1483" s="90"/>
      <c r="R1483" s="90"/>
      <c r="S1483" s="90"/>
      <c r="T1483" s="90"/>
    </row>
    <row r="1484" spans="1:20" x14ac:dyDescent="0.25">
      <c r="A1484" s="25">
        <v>165</v>
      </c>
      <c r="B1484" s="18" t="s">
        <v>5099</v>
      </c>
      <c r="C1484" s="2" t="s">
        <v>3536</v>
      </c>
      <c r="D1484" s="2" t="s">
        <v>3555</v>
      </c>
      <c r="E1484" s="2" t="s">
        <v>3554</v>
      </c>
      <c r="F1484" s="2">
        <v>30</v>
      </c>
      <c r="G1484" s="2">
        <f>F1484*2</f>
        <v>60</v>
      </c>
      <c r="H1484" s="3" t="s">
        <v>909</v>
      </c>
      <c r="I1484" s="75"/>
      <c r="J1484" s="95"/>
      <c r="K1484" s="95"/>
      <c r="L1484" s="95"/>
      <c r="M1484" s="76"/>
      <c r="N1484" s="76"/>
      <c r="O1484" s="74">
        <f>G1484*J1484</f>
        <v>0</v>
      </c>
      <c r="P1484" s="73">
        <f>L1484*G1484</f>
        <v>0</v>
      </c>
      <c r="Q1484" s="76"/>
      <c r="R1484" s="76"/>
      <c r="S1484" s="76"/>
      <c r="T1484" s="76"/>
    </row>
    <row r="1485" spans="1:20" x14ac:dyDescent="0.25">
      <c r="A1485" s="23" t="s">
        <v>4683</v>
      </c>
      <c r="B1485" s="19"/>
      <c r="C1485" s="4"/>
      <c r="D1485" s="5"/>
      <c r="E1485" s="6" t="s">
        <v>2322</v>
      </c>
      <c r="F1485" s="10"/>
      <c r="G1485" s="42"/>
      <c r="H1485" s="5"/>
      <c r="I1485" s="67"/>
      <c r="J1485" s="68"/>
      <c r="K1485" s="68"/>
      <c r="L1485" s="69"/>
      <c r="M1485" s="69"/>
      <c r="N1485" s="69"/>
      <c r="O1485" s="70">
        <f>SUM(O1484)</f>
        <v>0</v>
      </c>
      <c r="P1485" s="70">
        <f>SUM(P1484)</f>
        <v>0</v>
      </c>
      <c r="Q1485" s="69"/>
      <c r="R1485" s="69"/>
      <c r="S1485" s="67"/>
      <c r="T1485" s="67"/>
    </row>
    <row r="1486" spans="1:20" ht="26.25" x14ac:dyDescent="0.25">
      <c r="A1486" s="25">
        <v>166</v>
      </c>
      <c r="B1486" s="18" t="s">
        <v>5100</v>
      </c>
      <c r="C1486" s="2" t="s">
        <v>3557</v>
      </c>
      <c r="D1486" s="47" t="s">
        <v>3556</v>
      </c>
      <c r="E1486" s="47" t="s">
        <v>3561</v>
      </c>
      <c r="F1486" s="47">
        <v>360</v>
      </c>
      <c r="G1486" s="2">
        <f t="shared" ref="G1486:G1489" si="363">F1486*2</f>
        <v>720</v>
      </c>
      <c r="H1486" s="3" t="s">
        <v>909</v>
      </c>
      <c r="I1486" s="75"/>
      <c r="J1486" s="96"/>
      <c r="K1486" s="96"/>
      <c r="L1486" s="17"/>
      <c r="M1486" s="76"/>
      <c r="N1486" s="76"/>
      <c r="O1486" s="74">
        <f t="shared" ref="O1486:O1489" si="364">G1486*J1486</f>
        <v>0</v>
      </c>
      <c r="P1486" s="73">
        <f t="shared" ref="P1486:P1489" si="365">L1486*G1486</f>
        <v>0</v>
      </c>
      <c r="Q1486" s="76"/>
      <c r="R1486" s="76"/>
      <c r="S1486" s="76"/>
      <c r="T1486" s="76"/>
    </row>
    <row r="1487" spans="1:20" ht="26.25" x14ac:dyDescent="0.25">
      <c r="A1487" s="25">
        <v>166</v>
      </c>
      <c r="B1487" s="18" t="s">
        <v>5101</v>
      </c>
      <c r="C1487" s="2" t="s">
        <v>3558</v>
      </c>
      <c r="D1487" s="47" t="s">
        <v>3556</v>
      </c>
      <c r="E1487" s="47" t="s">
        <v>3562</v>
      </c>
      <c r="F1487" s="47">
        <v>480</v>
      </c>
      <c r="G1487" s="2">
        <f t="shared" si="363"/>
        <v>960</v>
      </c>
      <c r="H1487" s="3" t="s">
        <v>909</v>
      </c>
      <c r="I1487" s="75"/>
      <c r="J1487" s="96"/>
      <c r="K1487" s="96"/>
      <c r="L1487" s="17"/>
      <c r="M1487" s="76"/>
      <c r="N1487" s="76"/>
      <c r="O1487" s="74">
        <f t="shared" si="364"/>
        <v>0</v>
      </c>
      <c r="P1487" s="73">
        <f t="shared" si="365"/>
        <v>0</v>
      </c>
      <c r="Q1487" s="76"/>
      <c r="R1487" s="76"/>
      <c r="S1487" s="76"/>
      <c r="T1487" s="76"/>
    </row>
    <row r="1488" spans="1:20" ht="26.25" x14ac:dyDescent="0.25">
      <c r="A1488" s="25">
        <v>166</v>
      </c>
      <c r="B1488" s="18" t="s">
        <v>5102</v>
      </c>
      <c r="C1488" s="2" t="s">
        <v>3559</v>
      </c>
      <c r="D1488" s="47" t="s">
        <v>3556</v>
      </c>
      <c r="E1488" s="47" t="s">
        <v>3563</v>
      </c>
      <c r="F1488" s="47">
        <v>96</v>
      </c>
      <c r="G1488" s="2">
        <f t="shared" si="363"/>
        <v>192</v>
      </c>
      <c r="H1488" s="3" t="s">
        <v>909</v>
      </c>
      <c r="I1488" s="75"/>
      <c r="J1488" s="96"/>
      <c r="K1488" s="96"/>
      <c r="L1488" s="17"/>
      <c r="M1488" s="76"/>
      <c r="N1488" s="76"/>
      <c r="O1488" s="74">
        <f t="shared" si="364"/>
        <v>0</v>
      </c>
      <c r="P1488" s="73">
        <f t="shared" si="365"/>
        <v>0</v>
      </c>
      <c r="Q1488" s="76"/>
      <c r="R1488" s="76"/>
      <c r="S1488" s="76"/>
      <c r="T1488" s="76"/>
    </row>
    <row r="1489" spans="1:20" ht="26.25" x14ac:dyDescent="0.25">
      <c r="A1489" s="25">
        <v>166</v>
      </c>
      <c r="B1489" s="18" t="s">
        <v>5103</v>
      </c>
      <c r="C1489" s="2" t="s">
        <v>3560</v>
      </c>
      <c r="D1489" s="47" t="s">
        <v>3556</v>
      </c>
      <c r="E1489" s="47" t="s">
        <v>3564</v>
      </c>
      <c r="F1489" s="47">
        <v>10</v>
      </c>
      <c r="G1489" s="2">
        <f t="shared" si="363"/>
        <v>20</v>
      </c>
      <c r="H1489" s="3" t="s">
        <v>909</v>
      </c>
      <c r="I1489" s="75"/>
      <c r="J1489" s="96"/>
      <c r="K1489" s="96"/>
      <c r="L1489" s="17"/>
      <c r="M1489" s="76"/>
      <c r="N1489" s="76"/>
      <c r="O1489" s="74">
        <f t="shared" si="364"/>
        <v>0</v>
      </c>
      <c r="P1489" s="73">
        <f t="shared" si="365"/>
        <v>0</v>
      </c>
      <c r="Q1489" s="76"/>
      <c r="R1489" s="76"/>
      <c r="S1489" s="76"/>
      <c r="T1489" s="76"/>
    </row>
    <row r="1490" spans="1:20" x14ac:dyDescent="0.25">
      <c r="A1490" s="23" t="s">
        <v>5097</v>
      </c>
      <c r="B1490" s="19"/>
      <c r="C1490" s="4"/>
      <c r="D1490" s="5"/>
      <c r="E1490" s="6" t="s">
        <v>2322</v>
      </c>
      <c r="F1490" s="10"/>
      <c r="G1490" s="42"/>
      <c r="H1490" s="5"/>
      <c r="I1490" s="67"/>
      <c r="J1490" s="68"/>
      <c r="K1490" s="68"/>
      <c r="L1490" s="69"/>
      <c r="M1490" s="69"/>
      <c r="N1490" s="69"/>
      <c r="O1490" s="70">
        <f>SUM(O1486:O1489)</f>
        <v>0</v>
      </c>
      <c r="P1490" s="70">
        <f>SUM(P1486:P1489)</f>
        <v>0</v>
      </c>
      <c r="Q1490" s="69"/>
      <c r="R1490" s="69"/>
      <c r="S1490" s="67"/>
      <c r="T1490" s="67"/>
    </row>
    <row r="1491" spans="1:20" ht="26.25" x14ac:dyDescent="0.25">
      <c r="A1491" s="25">
        <v>167</v>
      </c>
      <c r="B1491" s="18" t="s">
        <v>5111</v>
      </c>
      <c r="C1491" s="2" t="s">
        <v>3570</v>
      </c>
      <c r="D1491" s="2" t="s">
        <v>3555</v>
      </c>
      <c r="E1491" s="2" t="s">
        <v>3565</v>
      </c>
      <c r="F1491" s="2">
        <v>30</v>
      </c>
      <c r="G1491" s="2">
        <f t="shared" ref="G1491:G1495" si="366">F1491*2</f>
        <v>60</v>
      </c>
      <c r="H1491" s="3" t="s">
        <v>909</v>
      </c>
      <c r="I1491" s="75"/>
      <c r="J1491" s="95"/>
      <c r="K1491" s="95"/>
      <c r="L1491" s="95"/>
      <c r="M1491" s="76"/>
      <c r="N1491" s="76"/>
      <c r="O1491" s="74">
        <f t="shared" ref="O1491:O1495" si="367">G1491*J1491</f>
        <v>0</v>
      </c>
      <c r="P1491" s="73">
        <f t="shared" ref="P1491:P1495" si="368">L1491*G1491</f>
        <v>0</v>
      </c>
      <c r="Q1491" s="76"/>
      <c r="R1491" s="76"/>
      <c r="S1491" s="76"/>
      <c r="T1491" s="76"/>
    </row>
    <row r="1492" spans="1:20" ht="26.25" x14ac:dyDescent="0.25">
      <c r="A1492" s="25">
        <v>167</v>
      </c>
      <c r="B1492" s="18" t="s">
        <v>5112</v>
      </c>
      <c r="C1492" s="2" t="s">
        <v>3571</v>
      </c>
      <c r="D1492" s="2" t="s">
        <v>3555</v>
      </c>
      <c r="E1492" s="2" t="s">
        <v>3566</v>
      </c>
      <c r="F1492" s="2">
        <v>10</v>
      </c>
      <c r="G1492" s="2">
        <f t="shared" si="366"/>
        <v>20</v>
      </c>
      <c r="H1492" s="3" t="s">
        <v>909</v>
      </c>
      <c r="I1492" s="75"/>
      <c r="J1492" s="95"/>
      <c r="K1492" s="95"/>
      <c r="L1492" s="95"/>
      <c r="M1492" s="76"/>
      <c r="N1492" s="76"/>
      <c r="O1492" s="74">
        <f t="shared" si="367"/>
        <v>0</v>
      </c>
      <c r="P1492" s="73">
        <f t="shared" si="368"/>
        <v>0</v>
      </c>
      <c r="Q1492" s="76"/>
      <c r="R1492" s="76"/>
      <c r="S1492" s="76"/>
      <c r="T1492" s="76"/>
    </row>
    <row r="1493" spans="1:20" ht="39" x14ac:dyDescent="0.25">
      <c r="A1493" s="25">
        <v>167</v>
      </c>
      <c r="B1493" s="18" t="s">
        <v>5129</v>
      </c>
      <c r="C1493" s="2" t="s">
        <v>3572</v>
      </c>
      <c r="D1493" s="2" t="s">
        <v>3597</v>
      </c>
      <c r="E1493" s="2" t="s">
        <v>3567</v>
      </c>
      <c r="F1493" s="2">
        <v>6</v>
      </c>
      <c r="G1493" s="2">
        <f t="shared" si="366"/>
        <v>12</v>
      </c>
      <c r="H1493" s="3" t="s">
        <v>909</v>
      </c>
      <c r="I1493" s="75"/>
      <c r="J1493" s="95"/>
      <c r="K1493" s="95"/>
      <c r="L1493" s="95"/>
      <c r="M1493" s="76"/>
      <c r="N1493" s="76"/>
      <c r="O1493" s="74">
        <f t="shared" si="367"/>
        <v>0</v>
      </c>
      <c r="P1493" s="73">
        <f t="shared" si="368"/>
        <v>0</v>
      </c>
      <c r="Q1493" s="76"/>
      <c r="R1493" s="76"/>
      <c r="S1493" s="76"/>
      <c r="T1493" s="76"/>
    </row>
    <row r="1494" spans="1:20" ht="26.25" x14ac:dyDescent="0.25">
      <c r="A1494" s="25">
        <v>167</v>
      </c>
      <c r="B1494" s="18" t="s">
        <v>5130</v>
      </c>
      <c r="C1494" s="2" t="s">
        <v>3573</v>
      </c>
      <c r="D1494" s="2" t="s">
        <v>3555</v>
      </c>
      <c r="E1494" s="2" t="s">
        <v>3568</v>
      </c>
      <c r="F1494" s="2">
        <v>30</v>
      </c>
      <c r="G1494" s="2">
        <f t="shared" si="366"/>
        <v>60</v>
      </c>
      <c r="H1494" s="3" t="s">
        <v>909</v>
      </c>
      <c r="I1494" s="75"/>
      <c r="J1494" s="95"/>
      <c r="K1494" s="95"/>
      <c r="L1494" s="95"/>
      <c r="M1494" s="76"/>
      <c r="N1494" s="76"/>
      <c r="O1494" s="74">
        <f t="shared" si="367"/>
        <v>0</v>
      </c>
      <c r="P1494" s="73">
        <f t="shared" si="368"/>
        <v>0</v>
      </c>
      <c r="Q1494" s="76"/>
      <c r="R1494" s="76"/>
      <c r="S1494" s="76"/>
      <c r="T1494" s="76"/>
    </row>
    <row r="1495" spans="1:20" ht="26.25" x14ac:dyDescent="0.25">
      <c r="A1495" s="25">
        <v>167</v>
      </c>
      <c r="B1495" s="18" t="s">
        <v>5131</v>
      </c>
      <c r="C1495" s="2" t="s">
        <v>3574</v>
      </c>
      <c r="D1495" s="2" t="s">
        <v>3555</v>
      </c>
      <c r="E1495" s="2" t="s">
        <v>3569</v>
      </c>
      <c r="F1495" s="2">
        <v>40</v>
      </c>
      <c r="G1495" s="2">
        <f t="shared" si="366"/>
        <v>80</v>
      </c>
      <c r="H1495" s="3" t="s">
        <v>909</v>
      </c>
      <c r="I1495" s="75"/>
      <c r="J1495" s="95"/>
      <c r="K1495" s="95"/>
      <c r="L1495" s="95"/>
      <c r="M1495" s="76"/>
      <c r="N1495" s="76"/>
      <c r="O1495" s="74">
        <f t="shared" si="367"/>
        <v>0</v>
      </c>
      <c r="P1495" s="73">
        <f t="shared" si="368"/>
        <v>0</v>
      </c>
      <c r="Q1495" s="76"/>
      <c r="R1495" s="76"/>
      <c r="S1495" s="76"/>
      <c r="T1495" s="76"/>
    </row>
    <row r="1496" spans="1:20" x14ac:dyDescent="0.25">
      <c r="A1496" s="23" t="s">
        <v>5104</v>
      </c>
      <c r="B1496" s="19"/>
      <c r="C1496" s="4"/>
      <c r="D1496" s="5"/>
      <c r="E1496" s="6" t="s">
        <v>2322</v>
      </c>
      <c r="F1496" s="10"/>
      <c r="G1496" s="42"/>
      <c r="H1496" s="5"/>
      <c r="I1496" s="67"/>
      <c r="J1496" s="68"/>
      <c r="K1496" s="68"/>
      <c r="L1496" s="69"/>
      <c r="M1496" s="69"/>
      <c r="N1496" s="69"/>
      <c r="O1496" s="70">
        <f>SUM(O1491:O1495)</f>
        <v>0</v>
      </c>
      <c r="P1496" s="70">
        <f>SUM(P1491:P1495)</f>
        <v>0</v>
      </c>
      <c r="Q1496" s="69"/>
      <c r="R1496" s="69"/>
      <c r="S1496" s="67"/>
      <c r="T1496" s="67"/>
    </row>
    <row r="1497" spans="1:20" x14ac:dyDescent="0.25">
      <c r="A1497" s="25">
        <v>168</v>
      </c>
      <c r="B1497" s="18" t="s">
        <v>5113</v>
      </c>
      <c r="C1497" s="2" t="s">
        <v>3586</v>
      </c>
      <c r="D1497" s="2" t="s">
        <v>3598</v>
      </c>
      <c r="E1497" s="3" t="s">
        <v>3575</v>
      </c>
      <c r="F1497" s="2">
        <v>120</v>
      </c>
      <c r="G1497" s="2">
        <f t="shared" ref="G1497:G1507" si="369">F1497*2</f>
        <v>240</v>
      </c>
      <c r="H1497" s="3" t="s">
        <v>909</v>
      </c>
      <c r="I1497" s="75"/>
      <c r="J1497" s="78"/>
      <c r="K1497" s="78"/>
      <c r="L1497" s="78"/>
      <c r="M1497" s="76"/>
      <c r="N1497" s="76"/>
      <c r="O1497" s="74">
        <f t="shared" ref="O1497:O1507" si="370">G1497*J1497</f>
        <v>0</v>
      </c>
      <c r="P1497" s="73">
        <f t="shared" ref="P1497:P1507" si="371">L1497*G1497</f>
        <v>0</v>
      </c>
      <c r="Q1497" s="76"/>
      <c r="R1497" s="76"/>
      <c r="S1497" s="76"/>
      <c r="T1497" s="76"/>
    </row>
    <row r="1498" spans="1:20" x14ac:dyDescent="0.25">
      <c r="A1498" s="25">
        <v>168</v>
      </c>
      <c r="B1498" s="18" t="s">
        <v>5114</v>
      </c>
      <c r="C1498" s="2" t="s">
        <v>3587</v>
      </c>
      <c r="D1498" s="2" t="s">
        <v>3599</v>
      </c>
      <c r="E1498" s="3" t="s">
        <v>3576</v>
      </c>
      <c r="F1498" s="2">
        <v>120</v>
      </c>
      <c r="G1498" s="2">
        <f t="shared" si="369"/>
        <v>240</v>
      </c>
      <c r="H1498" s="3" t="s">
        <v>909</v>
      </c>
      <c r="I1498" s="75"/>
      <c r="J1498" s="78"/>
      <c r="K1498" s="78"/>
      <c r="L1498" s="78"/>
      <c r="M1498" s="76"/>
      <c r="N1498" s="76"/>
      <c r="O1498" s="74">
        <f t="shared" si="370"/>
        <v>0</v>
      </c>
      <c r="P1498" s="73">
        <f t="shared" si="371"/>
        <v>0</v>
      </c>
      <c r="Q1498" s="76"/>
      <c r="R1498" s="76"/>
      <c r="S1498" s="76"/>
      <c r="T1498" s="76"/>
    </row>
    <row r="1499" spans="1:20" x14ac:dyDescent="0.25">
      <c r="A1499" s="25">
        <v>168</v>
      </c>
      <c r="B1499" s="18" t="s">
        <v>5132</v>
      </c>
      <c r="C1499" s="2" t="s">
        <v>3588</v>
      </c>
      <c r="D1499" s="2" t="s">
        <v>3598</v>
      </c>
      <c r="E1499" s="3" t="s">
        <v>3577</v>
      </c>
      <c r="F1499" s="2">
        <v>80</v>
      </c>
      <c r="G1499" s="2">
        <f t="shared" si="369"/>
        <v>160</v>
      </c>
      <c r="H1499" s="3" t="s">
        <v>909</v>
      </c>
      <c r="I1499" s="75"/>
      <c r="J1499" s="78"/>
      <c r="K1499" s="78"/>
      <c r="L1499" s="78"/>
      <c r="M1499" s="76"/>
      <c r="N1499" s="76"/>
      <c r="O1499" s="74">
        <f t="shared" si="370"/>
        <v>0</v>
      </c>
      <c r="P1499" s="73">
        <f t="shared" si="371"/>
        <v>0</v>
      </c>
      <c r="Q1499" s="76"/>
      <c r="R1499" s="76"/>
      <c r="S1499" s="76"/>
      <c r="T1499" s="76"/>
    </row>
    <row r="1500" spans="1:20" x14ac:dyDescent="0.25">
      <c r="A1500" s="25">
        <v>168</v>
      </c>
      <c r="B1500" s="18" t="s">
        <v>5133</v>
      </c>
      <c r="C1500" s="2" t="s">
        <v>3589</v>
      </c>
      <c r="D1500" s="2" t="s">
        <v>3598</v>
      </c>
      <c r="E1500" s="3" t="s">
        <v>3578</v>
      </c>
      <c r="F1500" s="2">
        <v>80</v>
      </c>
      <c r="G1500" s="2">
        <f t="shared" si="369"/>
        <v>160</v>
      </c>
      <c r="H1500" s="3" t="s">
        <v>909</v>
      </c>
      <c r="I1500" s="75"/>
      <c r="J1500" s="78"/>
      <c r="K1500" s="78"/>
      <c r="L1500" s="78"/>
      <c r="M1500" s="76"/>
      <c r="N1500" s="76"/>
      <c r="O1500" s="74">
        <f t="shared" si="370"/>
        <v>0</v>
      </c>
      <c r="P1500" s="73">
        <f t="shared" si="371"/>
        <v>0</v>
      </c>
      <c r="Q1500" s="76"/>
      <c r="R1500" s="76"/>
      <c r="S1500" s="76"/>
      <c r="T1500" s="76"/>
    </row>
    <row r="1501" spans="1:20" x14ac:dyDescent="0.25">
      <c r="A1501" s="25">
        <v>168</v>
      </c>
      <c r="B1501" s="18" t="s">
        <v>5134</v>
      </c>
      <c r="C1501" s="2" t="s">
        <v>3590</v>
      </c>
      <c r="D1501" s="2" t="s">
        <v>3598</v>
      </c>
      <c r="E1501" s="3" t="s">
        <v>3579</v>
      </c>
      <c r="F1501" s="2">
        <v>80</v>
      </c>
      <c r="G1501" s="2">
        <f t="shared" si="369"/>
        <v>160</v>
      </c>
      <c r="H1501" s="3" t="s">
        <v>909</v>
      </c>
      <c r="I1501" s="75"/>
      <c r="J1501" s="78"/>
      <c r="K1501" s="78"/>
      <c r="L1501" s="78"/>
      <c r="M1501" s="76"/>
      <c r="N1501" s="76"/>
      <c r="O1501" s="74">
        <f t="shared" si="370"/>
        <v>0</v>
      </c>
      <c r="P1501" s="73">
        <f t="shared" si="371"/>
        <v>0</v>
      </c>
      <c r="Q1501" s="76"/>
      <c r="R1501" s="76"/>
      <c r="S1501" s="76"/>
      <c r="T1501" s="76"/>
    </row>
    <row r="1502" spans="1:20" x14ac:dyDescent="0.25">
      <c r="A1502" s="25">
        <v>168</v>
      </c>
      <c r="B1502" s="18" t="s">
        <v>5135</v>
      </c>
      <c r="C1502" s="2" t="s">
        <v>3591</v>
      </c>
      <c r="D1502" s="2" t="s">
        <v>3598</v>
      </c>
      <c r="E1502" s="3" t="s">
        <v>3580</v>
      </c>
      <c r="F1502" s="2">
        <v>120</v>
      </c>
      <c r="G1502" s="2">
        <f t="shared" si="369"/>
        <v>240</v>
      </c>
      <c r="H1502" s="3" t="s">
        <v>909</v>
      </c>
      <c r="I1502" s="75"/>
      <c r="J1502" s="78"/>
      <c r="K1502" s="78"/>
      <c r="L1502" s="78"/>
      <c r="M1502" s="76"/>
      <c r="N1502" s="76"/>
      <c r="O1502" s="74">
        <f t="shared" si="370"/>
        <v>0</v>
      </c>
      <c r="P1502" s="73">
        <f t="shared" si="371"/>
        <v>0</v>
      </c>
      <c r="Q1502" s="76"/>
      <c r="R1502" s="76"/>
      <c r="S1502" s="76"/>
      <c r="T1502" s="76"/>
    </row>
    <row r="1503" spans="1:20" x14ac:dyDescent="0.25">
      <c r="A1503" s="25">
        <v>168</v>
      </c>
      <c r="B1503" s="18" t="s">
        <v>5136</v>
      </c>
      <c r="C1503" s="2" t="s">
        <v>3592</v>
      </c>
      <c r="D1503" s="2" t="s">
        <v>933</v>
      </c>
      <c r="E1503" s="3" t="s">
        <v>3581</v>
      </c>
      <c r="F1503" s="2">
        <v>120</v>
      </c>
      <c r="G1503" s="2">
        <f t="shared" si="369"/>
        <v>240</v>
      </c>
      <c r="H1503" s="3" t="s">
        <v>909</v>
      </c>
      <c r="I1503" s="75"/>
      <c r="J1503" s="78"/>
      <c r="K1503" s="78"/>
      <c r="L1503" s="78"/>
      <c r="M1503" s="76"/>
      <c r="N1503" s="76"/>
      <c r="O1503" s="74">
        <f t="shared" si="370"/>
        <v>0</v>
      </c>
      <c r="P1503" s="73">
        <f t="shared" si="371"/>
        <v>0</v>
      </c>
      <c r="Q1503" s="76"/>
      <c r="R1503" s="76"/>
      <c r="S1503" s="76"/>
      <c r="T1503" s="76"/>
    </row>
    <row r="1504" spans="1:20" x14ac:dyDescent="0.25">
      <c r="A1504" s="25">
        <v>168</v>
      </c>
      <c r="B1504" s="18" t="s">
        <v>5137</v>
      </c>
      <c r="C1504" s="2" t="s">
        <v>3593</v>
      </c>
      <c r="D1504" s="2" t="s">
        <v>933</v>
      </c>
      <c r="E1504" s="3" t="s">
        <v>3582</v>
      </c>
      <c r="F1504" s="2">
        <v>120</v>
      </c>
      <c r="G1504" s="2">
        <f t="shared" si="369"/>
        <v>240</v>
      </c>
      <c r="H1504" s="3" t="s">
        <v>909</v>
      </c>
      <c r="I1504" s="75"/>
      <c r="J1504" s="78"/>
      <c r="K1504" s="78"/>
      <c r="L1504" s="78"/>
      <c r="M1504" s="76"/>
      <c r="N1504" s="76"/>
      <c r="O1504" s="74">
        <f t="shared" si="370"/>
        <v>0</v>
      </c>
      <c r="P1504" s="73">
        <f t="shared" si="371"/>
        <v>0</v>
      </c>
      <c r="Q1504" s="76"/>
      <c r="R1504" s="76"/>
      <c r="S1504" s="76"/>
      <c r="T1504" s="76"/>
    </row>
    <row r="1505" spans="1:20" x14ac:dyDescent="0.25">
      <c r="A1505" s="25">
        <v>168</v>
      </c>
      <c r="B1505" s="18" t="s">
        <v>5138</v>
      </c>
      <c r="C1505" s="2" t="s">
        <v>3594</v>
      </c>
      <c r="D1505" s="2" t="s">
        <v>3598</v>
      </c>
      <c r="E1505" s="3" t="s">
        <v>3583</v>
      </c>
      <c r="F1505" s="2">
        <v>120</v>
      </c>
      <c r="G1505" s="2">
        <f t="shared" si="369"/>
        <v>240</v>
      </c>
      <c r="H1505" s="3" t="s">
        <v>909</v>
      </c>
      <c r="I1505" s="75"/>
      <c r="J1505" s="78"/>
      <c r="K1505" s="78"/>
      <c r="L1505" s="78"/>
      <c r="M1505" s="76"/>
      <c r="N1505" s="76"/>
      <c r="O1505" s="74">
        <f t="shared" si="370"/>
        <v>0</v>
      </c>
      <c r="P1505" s="73">
        <f t="shared" si="371"/>
        <v>0</v>
      </c>
      <c r="Q1505" s="76"/>
      <c r="R1505" s="76"/>
      <c r="S1505" s="76"/>
      <c r="T1505" s="76"/>
    </row>
    <row r="1506" spans="1:20" ht="26.25" x14ac:dyDescent="0.25">
      <c r="A1506" s="25">
        <v>168</v>
      </c>
      <c r="B1506" s="18" t="s">
        <v>5139</v>
      </c>
      <c r="C1506" s="2">
        <v>555010</v>
      </c>
      <c r="D1506" s="2" t="s">
        <v>3600</v>
      </c>
      <c r="E1506" s="3" t="s">
        <v>3596</v>
      </c>
      <c r="F1506" s="2">
        <v>40</v>
      </c>
      <c r="G1506" s="2">
        <f t="shared" si="369"/>
        <v>80</v>
      </c>
      <c r="H1506" s="3" t="s">
        <v>909</v>
      </c>
      <c r="I1506" s="75"/>
      <c r="J1506" s="78"/>
      <c r="K1506" s="78"/>
      <c r="L1506" s="78"/>
      <c r="M1506" s="76"/>
      <c r="N1506" s="76"/>
      <c r="O1506" s="74">
        <f t="shared" si="370"/>
        <v>0</v>
      </c>
      <c r="P1506" s="73">
        <f t="shared" si="371"/>
        <v>0</v>
      </c>
      <c r="Q1506" s="76"/>
      <c r="R1506" s="76"/>
      <c r="S1506" s="76"/>
      <c r="T1506" s="76"/>
    </row>
    <row r="1507" spans="1:20" ht="26.25" x14ac:dyDescent="0.25">
      <c r="A1507" s="25">
        <v>168</v>
      </c>
      <c r="B1507" s="18" t="s">
        <v>5140</v>
      </c>
      <c r="C1507" s="2">
        <v>555020</v>
      </c>
      <c r="D1507" s="2" t="s">
        <v>3600</v>
      </c>
      <c r="E1507" s="3" t="s">
        <v>3584</v>
      </c>
      <c r="F1507" s="2">
        <v>4</v>
      </c>
      <c r="G1507" s="2">
        <f t="shared" si="369"/>
        <v>8</v>
      </c>
      <c r="H1507" s="3" t="s">
        <v>909</v>
      </c>
      <c r="I1507" s="75"/>
      <c r="J1507" s="78"/>
      <c r="K1507" s="78"/>
      <c r="L1507" s="78"/>
      <c r="M1507" s="76"/>
      <c r="N1507" s="76"/>
      <c r="O1507" s="74">
        <f t="shared" si="370"/>
        <v>0</v>
      </c>
      <c r="P1507" s="73">
        <f t="shared" si="371"/>
        <v>0</v>
      </c>
      <c r="Q1507" s="76"/>
      <c r="R1507" s="76"/>
      <c r="S1507" s="76"/>
      <c r="T1507" s="76"/>
    </row>
    <row r="1508" spans="1:20" x14ac:dyDescent="0.25">
      <c r="A1508" s="23" t="s">
        <v>2564</v>
      </c>
      <c r="B1508" s="19"/>
      <c r="C1508" s="4"/>
      <c r="D1508" s="5"/>
      <c r="E1508" s="6" t="s">
        <v>2322</v>
      </c>
      <c r="F1508" s="10"/>
      <c r="G1508" s="42"/>
      <c r="H1508" s="5"/>
      <c r="I1508" s="67"/>
      <c r="J1508" s="68"/>
      <c r="K1508" s="68"/>
      <c r="L1508" s="69"/>
      <c r="M1508" s="69"/>
      <c r="N1508" s="69"/>
      <c r="O1508" s="70">
        <f>SUM(O1497:O1507)</f>
        <v>0</v>
      </c>
      <c r="P1508" s="70">
        <f>SUM(P1497:P1507)</f>
        <v>0</v>
      </c>
      <c r="Q1508" s="69"/>
      <c r="R1508" s="69"/>
      <c r="S1508" s="67"/>
      <c r="T1508" s="67"/>
    </row>
    <row r="1509" spans="1:20" ht="192" x14ac:dyDescent="0.25">
      <c r="A1509" s="25">
        <v>169</v>
      </c>
      <c r="B1509" s="18" t="s">
        <v>5115</v>
      </c>
      <c r="C1509" s="2" t="s">
        <v>3595</v>
      </c>
      <c r="D1509" s="2" t="s">
        <v>3601</v>
      </c>
      <c r="E1509" s="2" t="s">
        <v>3585</v>
      </c>
      <c r="F1509" s="2">
        <v>80</v>
      </c>
      <c r="G1509" s="2">
        <f>F1509*2</f>
        <v>160</v>
      </c>
      <c r="H1509" s="3" t="s">
        <v>909</v>
      </c>
      <c r="I1509" s="75"/>
      <c r="J1509" s="78"/>
      <c r="K1509" s="78"/>
      <c r="L1509" s="78"/>
      <c r="M1509" s="76"/>
      <c r="N1509" s="76"/>
      <c r="O1509" s="74">
        <f>G1509*J1509</f>
        <v>0</v>
      </c>
      <c r="P1509" s="73">
        <f>L1509*G1509</f>
        <v>0</v>
      </c>
      <c r="Q1509" s="76"/>
      <c r="R1509" s="76"/>
      <c r="S1509" s="76"/>
      <c r="T1509" s="76"/>
    </row>
    <row r="1510" spans="1:20" x14ac:dyDescent="0.25">
      <c r="A1510" s="23" t="s">
        <v>5105</v>
      </c>
      <c r="B1510" s="19"/>
      <c r="C1510" s="4"/>
      <c r="D1510" s="5"/>
      <c r="E1510" s="6" t="s">
        <v>2322</v>
      </c>
      <c r="F1510" s="10"/>
      <c r="G1510" s="42"/>
      <c r="H1510" s="5"/>
      <c r="I1510" s="67"/>
      <c r="J1510" s="68"/>
      <c r="K1510" s="68"/>
      <c r="L1510" s="69"/>
      <c r="M1510" s="69"/>
      <c r="N1510" s="69"/>
      <c r="O1510" s="70">
        <f>SUM(O1509)</f>
        <v>0</v>
      </c>
      <c r="P1510" s="70">
        <f>SUM(P1509)</f>
        <v>0</v>
      </c>
      <c r="Q1510" s="69"/>
      <c r="R1510" s="69"/>
      <c r="S1510" s="67"/>
      <c r="T1510" s="67"/>
    </row>
    <row r="1511" spans="1:20" ht="51.75" x14ac:dyDescent="0.25">
      <c r="A1511" s="25">
        <v>170</v>
      </c>
      <c r="B1511" s="18" t="s">
        <v>5116</v>
      </c>
      <c r="C1511" s="16" t="s">
        <v>3603</v>
      </c>
      <c r="D1511" s="16" t="s">
        <v>3604</v>
      </c>
      <c r="E1511" s="8" t="s">
        <v>3602</v>
      </c>
      <c r="F1511" s="2">
        <v>60</v>
      </c>
      <c r="G1511" s="2">
        <f t="shared" ref="G1511:G1512" si="372">F1511*2</f>
        <v>120</v>
      </c>
      <c r="H1511" s="3" t="s">
        <v>909</v>
      </c>
      <c r="I1511" s="75"/>
      <c r="J1511" s="17"/>
      <c r="K1511" s="17"/>
      <c r="L1511" s="17"/>
      <c r="M1511" s="76"/>
      <c r="N1511" s="76"/>
      <c r="O1511" s="74">
        <f t="shared" ref="O1511:O1512" si="373">G1511*J1511</f>
        <v>0</v>
      </c>
      <c r="P1511" s="73">
        <f t="shared" ref="P1511:P1512" si="374">L1511*G1511</f>
        <v>0</v>
      </c>
      <c r="Q1511" s="76"/>
      <c r="R1511" s="76"/>
      <c r="S1511" s="76"/>
      <c r="T1511" s="76"/>
    </row>
    <row r="1512" spans="1:20" ht="39" x14ac:dyDescent="0.25">
      <c r="A1512" s="24" t="s">
        <v>4764</v>
      </c>
      <c r="B1512" s="18" t="s">
        <v>5117</v>
      </c>
      <c r="C1512" s="9" t="s">
        <v>3387</v>
      </c>
      <c r="D1512" s="8" t="s">
        <v>3630</v>
      </c>
      <c r="E1512" s="8" t="s">
        <v>3628</v>
      </c>
      <c r="F1512" s="2">
        <v>6600</v>
      </c>
      <c r="G1512" s="2">
        <f t="shared" si="372"/>
        <v>13200</v>
      </c>
      <c r="H1512" s="3" t="s">
        <v>909</v>
      </c>
      <c r="I1512" s="75"/>
      <c r="J1512" s="78"/>
      <c r="K1512" s="78"/>
      <c r="L1512" s="78"/>
      <c r="M1512" s="76"/>
      <c r="N1512" s="76"/>
      <c r="O1512" s="74">
        <f t="shared" si="373"/>
        <v>0</v>
      </c>
      <c r="P1512" s="73">
        <f t="shared" si="374"/>
        <v>0</v>
      </c>
      <c r="Q1512" s="76"/>
      <c r="R1512" s="76"/>
      <c r="S1512" s="76"/>
      <c r="T1512" s="76"/>
    </row>
    <row r="1513" spans="1:20" x14ac:dyDescent="0.25">
      <c r="A1513" s="23" t="s">
        <v>4764</v>
      </c>
      <c r="B1513" s="19"/>
      <c r="C1513" s="10"/>
      <c r="D1513" s="5"/>
      <c r="E1513" s="6" t="s">
        <v>2322</v>
      </c>
      <c r="F1513" s="10"/>
      <c r="G1513" s="42"/>
      <c r="H1513" s="11"/>
      <c r="I1513" s="79"/>
      <c r="J1513" s="68"/>
      <c r="K1513" s="68"/>
      <c r="L1513" s="69"/>
      <c r="M1513" s="81"/>
      <c r="N1513" s="81"/>
      <c r="O1513" s="82">
        <f>SUM(O1512)</f>
        <v>0</v>
      </c>
      <c r="P1513" s="70">
        <f>SUM(P1512)</f>
        <v>0</v>
      </c>
      <c r="Q1513" s="69"/>
      <c r="R1513" s="69"/>
      <c r="S1513" s="67"/>
      <c r="T1513" s="67"/>
    </row>
    <row r="1514" spans="1:20" x14ac:dyDescent="0.25">
      <c r="A1514" s="25">
        <v>171</v>
      </c>
      <c r="B1514" s="18" t="s">
        <v>5118</v>
      </c>
      <c r="C1514" s="9" t="s">
        <v>3631</v>
      </c>
      <c r="D1514" s="8" t="s">
        <v>5631</v>
      </c>
      <c r="E1514" s="8" t="s">
        <v>3629</v>
      </c>
      <c r="F1514" s="2">
        <v>700</v>
      </c>
      <c r="G1514" s="2">
        <f>F1514*2</f>
        <v>1400</v>
      </c>
      <c r="H1514" s="3" t="s">
        <v>909</v>
      </c>
      <c r="I1514" s="75"/>
      <c r="J1514" s="78"/>
      <c r="K1514" s="78"/>
      <c r="L1514" s="78"/>
      <c r="M1514" s="76"/>
      <c r="N1514" s="76"/>
      <c r="O1514" s="74">
        <f>G1514*J1514</f>
        <v>0</v>
      </c>
      <c r="P1514" s="73">
        <f>L1514*G1514</f>
        <v>0</v>
      </c>
      <c r="Q1514" s="76"/>
      <c r="R1514" s="76"/>
      <c r="S1514" s="76"/>
      <c r="T1514" s="76"/>
    </row>
    <row r="1515" spans="1:20" x14ac:dyDescent="0.25">
      <c r="A1515" s="23" t="s">
        <v>5106</v>
      </c>
      <c r="B1515" s="19"/>
      <c r="C1515" s="10"/>
      <c r="D1515" s="5"/>
      <c r="E1515" s="6" t="s">
        <v>2322</v>
      </c>
      <c r="F1515" s="10"/>
      <c r="G1515" s="42"/>
      <c r="H1515" s="11"/>
      <c r="I1515" s="79"/>
      <c r="J1515" s="68"/>
      <c r="K1515" s="68"/>
      <c r="L1515" s="69"/>
      <c r="M1515" s="81"/>
      <c r="N1515" s="81"/>
      <c r="O1515" s="82">
        <f>SUM(O1514)</f>
        <v>0</v>
      </c>
      <c r="P1515" s="70">
        <f>SUM(P1514)</f>
        <v>0</v>
      </c>
      <c r="Q1515" s="69"/>
      <c r="R1515" s="69"/>
      <c r="S1515" s="67"/>
      <c r="T1515" s="67"/>
    </row>
    <row r="1516" spans="1:20" ht="39" x14ac:dyDescent="0.25">
      <c r="A1516" s="25">
        <v>172</v>
      </c>
      <c r="B1516" s="18" t="s">
        <v>5119</v>
      </c>
      <c r="C1516" s="9">
        <v>10110</v>
      </c>
      <c r="D1516" s="8" t="s">
        <v>5635</v>
      </c>
      <c r="E1516" s="8" t="s">
        <v>3632</v>
      </c>
      <c r="F1516" s="2">
        <v>20</v>
      </c>
      <c r="G1516" s="2">
        <f>F1516*2</f>
        <v>40</v>
      </c>
      <c r="H1516" s="3" t="s">
        <v>909</v>
      </c>
      <c r="I1516" s="75"/>
      <c r="J1516" s="76"/>
      <c r="K1516" s="76"/>
      <c r="L1516" s="76"/>
      <c r="M1516" s="76"/>
      <c r="N1516" s="76"/>
      <c r="O1516" s="74">
        <f>G1516*J1516</f>
        <v>0</v>
      </c>
      <c r="P1516" s="73">
        <f>L1516*G1516</f>
        <v>0</v>
      </c>
      <c r="Q1516" s="76"/>
      <c r="R1516" s="76"/>
      <c r="S1516" s="76"/>
      <c r="T1516" s="76"/>
    </row>
    <row r="1517" spans="1:20" x14ac:dyDescent="0.25">
      <c r="A1517" s="23" t="s">
        <v>3911</v>
      </c>
      <c r="B1517" s="19"/>
      <c r="C1517" s="10"/>
      <c r="D1517" s="5"/>
      <c r="E1517" s="6" t="s">
        <v>2322</v>
      </c>
      <c r="F1517" s="10"/>
      <c r="G1517" s="42"/>
      <c r="H1517" s="11"/>
      <c r="I1517" s="79"/>
      <c r="J1517" s="68"/>
      <c r="K1517" s="68"/>
      <c r="L1517" s="69"/>
      <c r="M1517" s="81"/>
      <c r="N1517" s="81"/>
      <c r="O1517" s="82">
        <f>SUM(O1516)</f>
        <v>0</v>
      </c>
      <c r="P1517" s="70">
        <f>SUM(P1516)</f>
        <v>0</v>
      </c>
      <c r="Q1517" s="69"/>
      <c r="R1517" s="69"/>
      <c r="S1517" s="67"/>
      <c r="T1517" s="67"/>
    </row>
    <row r="1518" spans="1:20" x14ac:dyDescent="0.25">
      <c r="A1518" s="25">
        <v>173</v>
      </c>
      <c r="B1518" s="18" t="s">
        <v>5120</v>
      </c>
      <c r="C1518" s="9" t="s">
        <v>3634</v>
      </c>
      <c r="D1518" s="8" t="s">
        <v>3384</v>
      </c>
      <c r="E1518" s="7" t="s">
        <v>3633</v>
      </c>
      <c r="F1518" s="2">
        <v>30</v>
      </c>
      <c r="G1518" s="2">
        <f>F1518*2</f>
        <v>60</v>
      </c>
      <c r="H1518" s="3" t="s">
        <v>909</v>
      </c>
      <c r="I1518" s="75"/>
      <c r="J1518" s="78"/>
      <c r="K1518" s="78"/>
      <c r="L1518" s="78"/>
      <c r="M1518" s="76"/>
      <c r="N1518" s="76"/>
      <c r="O1518" s="74">
        <f>G1518*J1518</f>
        <v>0</v>
      </c>
      <c r="P1518" s="73">
        <f>L1518*G1518</f>
        <v>0</v>
      </c>
      <c r="Q1518" s="76"/>
      <c r="R1518" s="76"/>
      <c r="S1518" s="76"/>
      <c r="T1518" s="76"/>
    </row>
    <row r="1519" spans="1:20" x14ac:dyDescent="0.25">
      <c r="A1519" s="23" t="s">
        <v>5107</v>
      </c>
      <c r="B1519" s="19"/>
      <c r="C1519" s="10"/>
      <c r="D1519" s="5"/>
      <c r="E1519" s="6" t="s">
        <v>2322</v>
      </c>
      <c r="F1519" s="10"/>
      <c r="G1519" s="42"/>
      <c r="H1519" s="11"/>
      <c r="I1519" s="79"/>
      <c r="J1519" s="68"/>
      <c r="K1519" s="68"/>
      <c r="L1519" s="69"/>
      <c r="M1519" s="81"/>
      <c r="N1519" s="81"/>
      <c r="O1519" s="82">
        <f>SUM(O1518)</f>
        <v>0</v>
      </c>
      <c r="P1519" s="70">
        <f>SUM(P1518)</f>
        <v>0</v>
      </c>
      <c r="Q1519" s="69"/>
      <c r="R1519" s="69"/>
      <c r="S1519" s="67"/>
      <c r="T1519" s="67"/>
    </row>
    <row r="1520" spans="1:20" ht="26.25" x14ac:dyDescent="0.25">
      <c r="A1520" s="25">
        <v>174</v>
      </c>
      <c r="B1520" s="18" t="s">
        <v>5121</v>
      </c>
      <c r="C1520" s="9" t="s">
        <v>3637</v>
      </c>
      <c r="D1520" s="8" t="s">
        <v>3384</v>
      </c>
      <c r="E1520" s="8" t="s">
        <v>3635</v>
      </c>
      <c r="F1520" s="8">
        <v>300</v>
      </c>
      <c r="G1520" s="2">
        <f t="shared" ref="G1520:G1521" si="375">F1520*2</f>
        <v>600</v>
      </c>
      <c r="H1520" s="3" t="s">
        <v>909</v>
      </c>
      <c r="I1520" s="75"/>
      <c r="J1520" s="76"/>
      <c r="K1520" s="76"/>
      <c r="L1520" s="76"/>
      <c r="M1520" s="76"/>
      <c r="N1520" s="76"/>
      <c r="O1520" s="74">
        <f t="shared" ref="O1520:O1521" si="376">G1520*J1520</f>
        <v>0</v>
      </c>
      <c r="P1520" s="73">
        <f t="shared" ref="P1520:P1521" si="377">L1520*G1520</f>
        <v>0</v>
      </c>
      <c r="Q1520" s="76"/>
      <c r="R1520" s="76"/>
      <c r="S1520" s="76"/>
      <c r="T1520" s="76"/>
    </row>
    <row r="1521" spans="1:20" ht="26.25" x14ac:dyDescent="0.25">
      <c r="A1521" s="25">
        <v>174</v>
      </c>
      <c r="B1521" s="18" t="s">
        <v>5122</v>
      </c>
      <c r="C1521" s="9" t="s">
        <v>3638</v>
      </c>
      <c r="D1521" s="8" t="s">
        <v>3384</v>
      </c>
      <c r="E1521" s="8" t="s">
        <v>3636</v>
      </c>
      <c r="F1521" s="8">
        <v>800</v>
      </c>
      <c r="G1521" s="2">
        <f t="shared" si="375"/>
        <v>1600</v>
      </c>
      <c r="H1521" s="3" t="s">
        <v>909</v>
      </c>
      <c r="I1521" s="75"/>
      <c r="J1521" s="76"/>
      <c r="K1521" s="76"/>
      <c r="L1521" s="76"/>
      <c r="M1521" s="76"/>
      <c r="N1521" s="76"/>
      <c r="O1521" s="74">
        <f t="shared" si="376"/>
        <v>0</v>
      </c>
      <c r="P1521" s="73">
        <f t="shared" si="377"/>
        <v>0</v>
      </c>
      <c r="Q1521" s="76"/>
      <c r="R1521" s="76"/>
      <c r="S1521" s="76"/>
      <c r="T1521" s="76"/>
    </row>
    <row r="1522" spans="1:20" x14ac:dyDescent="0.25">
      <c r="A1522" s="23" t="s">
        <v>5108</v>
      </c>
      <c r="B1522" s="19"/>
      <c r="C1522" s="10"/>
      <c r="D1522" s="5"/>
      <c r="E1522" s="6" t="s">
        <v>2322</v>
      </c>
      <c r="F1522" s="10"/>
      <c r="G1522" s="42"/>
      <c r="H1522" s="11"/>
      <c r="I1522" s="79"/>
      <c r="J1522" s="68"/>
      <c r="K1522" s="68"/>
      <c r="L1522" s="69"/>
      <c r="M1522" s="81"/>
      <c r="N1522" s="81"/>
      <c r="O1522" s="82">
        <f>SUM(O1520:O1521)</f>
        <v>0</v>
      </c>
      <c r="P1522" s="70">
        <f>SUM(P1520:P1521)</f>
        <v>0</v>
      </c>
      <c r="Q1522" s="69"/>
      <c r="R1522" s="69"/>
      <c r="S1522" s="67"/>
      <c r="T1522" s="67"/>
    </row>
    <row r="1523" spans="1:20" ht="26.25" x14ac:dyDescent="0.25">
      <c r="A1523" s="25">
        <v>175</v>
      </c>
      <c r="B1523" s="18" t="s">
        <v>5123</v>
      </c>
      <c r="C1523" s="9" t="s">
        <v>3645</v>
      </c>
      <c r="D1523" s="8" t="s">
        <v>5632</v>
      </c>
      <c r="E1523" s="8" t="s">
        <v>3641</v>
      </c>
      <c r="F1523" s="8">
        <v>3200</v>
      </c>
      <c r="G1523" s="2">
        <f>F1523*2</f>
        <v>6400</v>
      </c>
      <c r="H1523" s="3" t="s">
        <v>909</v>
      </c>
      <c r="I1523" s="75"/>
      <c r="J1523" s="78"/>
      <c r="K1523" s="78"/>
      <c r="L1523" s="78"/>
      <c r="M1523" s="76"/>
      <c r="N1523" s="76"/>
      <c r="O1523" s="74">
        <f>G1523*J1523</f>
        <v>0</v>
      </c>
      <c r="P1523" s="73">
        <f>L1523*G1523</f>
        <v>0</v>
      </c>
      <c r="Q1523" s="76"/>
      <c r="R1523" s="76"/>
      <c r="S1523" s="76"/>
      <c r="T1523" s="76"/>
    </row>
    <row r="1524" spans="1:20" x14ac:dyDescent="0.25">
      <c r="A1524" s="23" t="s">
        <v>5109</v>
      </c>
      <c r="B1524" s="19"/>
      <c r="C1524" s="10"/>
      <c r="D1524" s="5"/>
      <c r="E1524" s="6" t="s">
        <v>2322</v>
      </c>
      <c r="F1524" s="10"/>
      <c r="G1524" s="42"/>
      <c r="H1524" s="11"/>
      <c r="I1524" s="79"/>
      <c r="J1524" s="68"/>
      <c r="K1524" s="68"/>
      <c r="L1524" s="69"/>
      <c r="M1524" s="81"/>
      <c r="N1524" s="81"/>
      <c r="O1524" s="82">
        <f>SUM(O1523)</f>
        <v>0</v>
      </c>
      <c r="P1524" s="70">
        <f>SUM(P1523)</f>
        <v>0</v>
      </c>
      <c r="Q1524" s="69"/>
      <c r="R1524" s="69"/>
      <c r="S1524" s="67"/>
      <c r="T1524" s="67"/>
    </row>
    <row r="1525" spans="1:20" ht="39" x14ac:dyDescent="0.25">
      <c r="A1525" s="25">
        <v>176</v>
      </c>
      <c r="B1525" s="18" t="s">
        <v>5124</v>
      </c>
      <c r="C1525" s="9" t="s">
        <v>3646</v>
      </c>
      <c r="D1525" s="8" t="s">
        <v>5633</v>
      </c>
      <c r="E1525" s="8" t="s">
        <v>3642</v>
      </c>
      <c r="F1525" s="8">
        <v>40</v>
      </c>
      <c r="G1525" s="2">
        <f>F1525*2</f>
        <v>80</v>
      </c>
      <c r="H1525" s="3" t="s">
        <v>909</v>
      </c>
      <c r="I1525" s="75"/>
      <c r="J1525" s="78"/>
      <c r="K1525" s="78"/>
      <c r="L1525" s="78"/>
      <c r="M1525" s="76"/>
      <c r="N1525" s="76"/>
      <c r="O1525" s="74">
        <f>G1525*J1525</f>
        <v>0</v>
      </c>
      <c r="P1525" s="73">
        <f>L1525*G1525</f>
        <v>0</v>
      </c>
      <c r="Q1525" s="76"/>
      <c r="R1525" s="76"/>
      <c r="S1525" s="76"/>
      <c r="T1525" s="76"/>
    </row>
    <row r="1526" spans="1:20" x14ac:dyDescent="0.25">
      <c r="A1526" s="23" t="s">
        <v>3377</v>
      </c>
      <c r="B1526" s="19"/>
      <c r="C1526" s="10"/>
      <c r="D1526" s="5"/>
      <c r="E1526" s="6" t="s">
        <v>2322</v>
      </c>
      <c r="F1526" s="10"/>
      <c r="G1526" s="42"/>
      <c r="H1526" s="11"/>
      <c r="I1526" s="79"/>
      <c r="J1526" s="68"/>
      <c r="K1526" s="68"/>
      <c r="L1526" s="69"/>
      <c r="M1526" s="81"/>
      <c r="N1526" s="81"/>
      <c r="O1526" s="82">
        <f>SUM(O1525)</f>
        <v>0</v>
      </c>
      <c r="P1526" s="70">
        <f>SUM(P1525)</f>
        <v>0</v>
      </c>
      <c r="Q1526" s="69"/>
      <c r="R1526" s="69"/>
      <c r="S1526" s="67"/>
      <c r="T1526" s="67"/>
    </row>
    <row r="1527" spans="1:20" x14ac:dyDescent="0.25">
      <c r="A1527" s="25">
        <v>177</v>
      </c>
      <c r="B1527" s="18" t="s">
        <v>5125</v>
      </c>
      <c r="C1527" s="9" t="s">
        <v>3647</v>
      </c>
      <c r="D1527" s="8" t="s">
        <v>5634</v>
      </c>
      <c r="E1527" s="8" t="s">
        <v>3643</v>
      </c>
      <c r="F1527" s="8">
        <v>1500</v>
      </c>
      <c r="G1527" s="2">
        <f t="shared" ref="G1527:G1528" si="378">F1527*2</f>
        <v>3000</v>
      </c>
      <c r="H1527" s="3" t="s">
        <v>909</v>
      </c>
      <c r="I1527" s="75"/>
      <c r="J1527" s="78"/>
      <c r="K1527" s="78"/>
      <c r="L1527" s="78"/>
      <c r="M1527" s="76"/>
      <c r="N1527" s="76"/>
      <c r="O1527" s="74">
        <f t="shared" ref="O1527:O1528" si="379">G1527*J1527</f>
        <v>0</v>
      </c>
      <c r="P1527" s="73">
        <f t="shared" ref="P1527:P1528" si="380">L1527*G1527</f>
        <v>0</v>
      </c>
      <c r="Q1527" s="76"/>
      <c r="R1527" s="76"/>
      <c r="S1527" s="76"/>
      <c r="T1527" s="76"/>
    </row>
    <row r="1528" spans="1:20" ht="26.25" x14ac:dyDescent="0.25">
      <c r="A1528" s="25">
        <v>177</v>
      </c>
      <c r="B1528" s="18" t="s">
        <v>5126</v>
      </c>
      <c r="C1528" s="2">
        <v>14100</v>
      </c>
      <c r="D1528" s="8" t="s">
        <v>5634</v>
      </c>
      <c r="E1528" s="3" t="s">
        <v>3933</v>
      </c>
      <c r="F1528" s="8">
        <v>4000</v>
      </c>
      <c r="G1528" s="2">
        <f t="shared" si="378"/>
        <v>8000</v>
      </c>
      <c r="H1528" s="3" t="s">
        <v>909</v>
      </c>
      <c r="I1528" s="75"/>
      <c r="J1528" s="78"/>
      <c r="K1528" s="78"/>
      <c r="L1528" s="78"/>
      <c r="M1528" s="76"/>
      <c r="N1528" s="76"/>
      <c r="O1528" s="74">
        <f t="shared" si="379"/>
        <v>0</v>
      </c>
      <c r="P1528" s="73">
        <f t="shared" si="380"/>
        <v>0</v>
      </c>
      <c r="Q1528" s="76"/>
      <c r="R1528" s="76"/>
      <c r="S1528" s="76"/>
      <c r="T1528" s="76"/>
    </row>
    <row r="1529" spans="1:20" x14ac:dyDescent="0.25">
      <c r="A1529" s="23" t="s">
        <v>4786</v>
      </c>
      <c r="B1529" s="19"/>
      <c r="C1529" s="10"/>
      <c r="D1529" s="5"/>
      <c r="E1529" s="6" t="s">
        <v>2322</v>
      </c>
      <c r="F1529" s="10"/>
      <c r="G1529" s="42"/>
      <c r="H1529" s="11"/>
      <c r="I1529" s="79"/>
      <c r="J1529" s="68"/>
      <c r="K1529" s="68"/>
      <c r="L1529" s="69"/>
      <c r="M1529" s="81"/>
      <c r="N1529" s="81"/>
      <c r="O1529" s="82">
        <f>SUM(O1527:O1528)</f>
        <v>0</v>
      </c>
      <c r="P1529" s="70">
        <f>SUM(P1527:P1528)</f>
        <v>0</v>
      </c>
      <c r="Q1529" s="69"/>
      <c r="R1529" s="69"/>
      <c r="S1529" s="67"/>
      <c r="T1529" s="67"/>
    </row>
    <row r="1530" spans="1:20" ht="26.25" x14ac:dyDescent="0.25">
      <c r="A1530" s="25">
        <v>178</v>
      </c>
      <c r="B1530" s="18" t="s">
        <v>5127</v>
      </c>
      <c r="C1530" s="2" t="s">
        <v>3648</v>
      </c>
      <c r="D1530" s="8" t="s">
        <v>3385</v>
      </c>
      <c r="E1530" s="8" t="s">
        <v>3644</v>
      </c>
      <c r="F1530" s="2">
        <v>160</v>
      </c>
      <c r="G1530" s="2">
        <f>F1530*2</f>
        <v>320</v>
      </c>
      <c r="H1530" s="3" t="s">
        <v>909</v>
      </c>
      <c r="I1530" s="75"/>
      <c r="J1530" s="78"/>
      <c r="K1530" s="78"/>
      <c r="L1530" s="80"/>
      <c r="M1530" s="76"/>
      <c r="N1530" s="76"/>
      <c r="O1530" s="74">
        <f>G1530*J1530</f>
        <v>0</v>
      </c>
      <c r="P1530" s="73">
        <f>L1530*G1530</f>
        <v>0</v>
      </c>
      <c r="Q1530" s="76"/>
      <c r="R1530" s="76"/>
      <c r="S1530" s="76"/>
      <c r="T1530" s="76"/>
    </row>
    <row r="1531" spans="1:20" x14ac:dyDescent="0.25">
      <c r="A1531" s="23" t="s">
        <v>5096</v>
      </c>
      <c r="B1531" s="19"/>
      <c r="C1531" s="10"/>
      <c r="D1531" s="5"/>
      <c r="E1531" s="6" t="s">
        <v>2322</v>
      </c>
      <c r="F1531" s="10"/>
      <c r="G1531" s="42"/>
      <c r="H1531" s="11"/>
      <c r="I1531" s="79"/>
      <c r="J1531" s="68"/>
      <c r="K1531" s="68"/>
      <c r="L1531" s="69"/>
      <c r="M1531" s="81"/>
      <c r="N1531" s="81"/>
      <c r="O1531" s="82">
        <f>SUM(O1530)</f>
        <v>0</v>
      </c>
      <c r="P1531" s="70">
        <f>SUM(P1530)</f>
        <v>0</v>
      </c>
      <c r="Q1531" s="69"/>
      <c r="R1531" s="69"/>
      <c r="S1531" s="67"/>
      <c r="T1531" s="67"/>
    </row>
    <row r="1532" spans="1:20" ht="39" x14ac:dyDescent="0.25">
      <c r="A1532" s="25">
        <v>179</v>
      </c>
      <c r="B1532" s="18" t="s">
        <v>5146</v>
      </c>
      <c r="C1532" s="2" t="s">
        <v>3652</v>
      </c>
      <c r="D1532" s="16" t="s">
        <v>3655</v>
      </c>
      <c r="E1532" s="49" t="s">
        <v>3649</v>
      </c>
      <c r="F1532" s="2">
        <v>40</v>
      </c>
      <c r="G1532" s="2">
        <f t="shared" ref="G1532:G1534" si="381">F1532*2</f>
        <v>80</v>
      </c>
      <c r="H1532" s="3" t="s">
        <v>909</v>
      </c>
      <c r="I1532" s="75"/>
      <c r="J1532" s="17"/>
      <c r="K1532" s="17"/>
      <c r="L1532" s="17"/>
      <c r="M1532" s="76"/>
      <c r="N1532" s="76"/>
      <c r="O1532" s="74">
        <f t="shared" ref="O1532:O1534" si="382">G1532*J1532</f>
        <v>0</v>
      </c>
      <c r="P1532" s="73">
        <f t="shared" ref="P1532:P1534" si="383">L1532*G1532</f>
        <v>0</v>
      </c>
      <c r="Q1532" s="76"/>
      <c r="R1532" s="76"/>
      <c r="S1532" s="76"/>
      <c r="T1532" s="76"/>
    </row>
    <row r="1533" spans="1:20" ht="26.25" x14ac:dyDescent="0.25">
      <c r="A1533" s="25">
        <v>179</v>
      </c>
      <c r="B1533" s="18" t="s">
        <v>5147</v>
      </c>
      <c r="C1533" s="2" t="s">
        <v>3653</v>
      </c>
      <c r="D1533" s="16" t="s">
        <v>3655</v>
      </c>
      <c r="E1533" s="8" t="s">
        <v>3650</v>
      </c>
      <c r="F1533" s="2">
        <v>40</v>
      </c>
      <c r="G1533" s="2">
        <f t="shared" si="381"/>
        <v>80</v>
      </c>
      <c r="H1533" s="3" t="s">
        <v>909</v>
      </c>
      <c r="I1533" s="75"/>
      <c r="J1533" s="17"/>
      <c r="K1533" s="17"/>
      <c r="L1533" s="17"/>
      <c r="M1533" s="76"/>
      <c r="N1533" s="76"/>
      <c r="O1533" s="74">
        <f t="shared" si="382"/>
        <v>0</v>
      </c>
      <c r="P1533" s="73">
        <f t="shared" si="383"/>
        <v>0</v>
      </c>
      <c r="Q1533" s="76"/>
      <c r="R1533" s="76"/>
      <c r="S1533" s="76"/>
      <c r="T1533" s="76"/>
    </row>
    <row r="1534" spans="1:20" ht="26.25" x14ac:dyDescent="0.25">
      <c r="A1534" s="25">
        <v>179</v>
      </c>
      <c r="B1534" s="18" t="s">
        <v>5148</v>
      </c>
      <c r="C1534" s="2" t="s">
        <v>3654</v>
      </c>
      <c r="D1534" s="16" t="s">
        <v>3655</v>
      </c>
      <c r="E1534" s="8" t="s">
        <v>3651</v>
      </c>
      <c r="F1534" s="2">
        <v>40</v>
      </c>
      <c r="G1534" s="2">
        <f t="shared" si="381"/>
        <v>80</v>
      </c>
      <c r="H1534" s="3" t="s">
        <v>909</v>
      </c>
      <c r="I1534" s="75"/>
      <c r="J1534" s="17"/>
      <c r="K1534" s="17"/>
      <c r="L1534" s="17"/>
      <c r="M1534" s="76"/>
      <c r="N1534" s="76"/>
      <c r="O1534" s="74">
        <f t="shared" si="382"/>
        <v>0</v>
      </c>
      <c r="P1534" s="73">
        <f t="shared" si="383"/>
        <v>0</v>
      </c>
      <c r="Q1534" s="76"/>
      <c r="R1534" s="76"/>
      <c r="S1534" s="76"/>
      <c r="T1534" s="76"/>
    </row>
    <row r="1535" spans="1:20" x14ac:dyDescent="0.25">
      <c r="A1535" s="23" t="s">
        <v>5110</v>
      </c>
      <c r="B1535" s="19"/>
      <c r="C1535" s="10"/>
      <c r="D1535" s="5"/>
      <c r="E1535" s="6" t="s">
        <v>2322</v>
      </c>
      <c r="F1535" s="10"/>
      <c r="G1535" s="42"/>
      <c r="H1535" s="11"/>
      <c r="I1535" s="79"/>
      <c r="J1535" s="68"/>
      <c r="K1535" s="68"/>
      <c r="L1535" s="69"/>
      <c r="M1535" s="81"/>
      <c r="N1535" s="81"/>
      <c r="O1535" s="82">
        <f>SUM(O1532:O1534)</f>
        <v>0</v>
      </c>
      <c r="P1535" s="70">
        <f>SUM(P1532:P1534)</f>
        <v>0</v>
      </c>
      <c r="Q1535" s="69"/>
      <c r="R1535" s="69"/>
      <c r="S1535" s="67"/>
      <c r="T1535" s="67"/>
    </row>
    <row r="1536" spans="1:20" x14ac:dyDescent="0.25">
      <c r="A1536" s="24" t="s">
        <v>174</v>
      </c>
      <c r="B1536" s="18" t="s">
        <v>5149</v>
      </c>
      <c r="C1536" s="9" t="s">
        <v>305</v>
      </c>
      <c r="D1536" s="7" t="s">
        <v>896</v>
      </c>
      <c r="E1536" s="7" t="s">
        <v>159</v>
      </c>
      <c r="F1536" s="2">
        <v>28</v>
      </c>
      <c r="G1536" s="2">
        <f t="shared" ref="G1536:G1541" si="384">F1536*2</f>
        <v>56</v>
      </c>
      <c r="H1536" s="7" t="s">
        <v>909</v>
      </c>
      <c r="I1536" s="71"/>
      <c r="J1536" s="74"/>
      <c r="K1536" s="74"/>
      <c r="L1536" s="74"/>
      <c r="M1536" s="74"/>
      <c r="N1536" s="74"/>
      <c r="O1536" s="74">
        <f t="shared" ref="O1536:O1541" si="385">G1536*J1536</f>
        <v>0</v>
      </c>
      <c r="P1536" s="73">
        <f t="shared" ref="P1536:P1541" si="386">L1536*G1536</f>
        <v>0</v>
      </c>
      <c r="Q1536" s="73"/>
      <c r="R1536" s="73"/>
      <c r="S1536" s="71"/>
      <c r="T1536" s="71"/>
    </row>
    <row r="1537" spans="1:20" x14ac:dyDescent="0.25">
      <c r="A1537" s="24" t="s">
        <v>174</v>
      </c>
      <c r="B1537" s="18" t="s">
        <v>5150</v>
      </c>
      <c r="C1537" s="9" t="s">
        <v>96</v>
      </c>
      <c r="D1537" s="7" t="s">
        <v>896</v>
      </c>
      <c r="E1537" s="7" t="s">
        <v>677</v>
      </c>
      <c r="F1537" s="2">
        <v>4</v>
      </c>
      <c r="G1537" s="2">
        <f t="shared" si="384"/>
        <v>8</v>
      </c>
      <c r="H1537" s="7" t="s">
        <v>909</v>
      </c>
      <c r="I1537" s="71"/>
      <c r="J1537" s="74"/>
      <c r="K1537" s="74"/>
      <c r="L1537" s="74"/>
      <c r="M1537" s="74"/>
      <c r="N1537" s="74"/>
      <c r="O1537" s="74">
        <f t="shared" si="385"/>
        <v>0</v>
      </c>
      <c r="P1537" s="73">
        <f t="shared" si="386"/>
        <v>0</v>
      </c>
      <c r="Q1537" s="73"/>
      <c r="R1537" s="73"/>
      <c r="S1537" s="71"/>
      <c r="T1537" s="71"/>
    </row>
    <row r="1538" spans="1:20" x14ac:dyDescent="0.25">
      <c r="A1538" s="24" t="s">
        <v>174</v>
      </c>
      <c r="B1538" s="18" t="s">
        <v>5172</v>
      </c>
      <c r="C1538" s="9" t="s">
        <v>78</v>
      </c>
      <c r="D1538" s="7" t="s">
        <v>896</v>
      </c>
      <c r="E1538" s="7" t="s">
        <v>685</v>
      </c>
      <c r="F1538" s="2">
        <v>2</v>
      </c>
      <c r="G1538" s="2">
        <f t="shared" si="384"/>
        <v>4</v>
      </c>
      <c r="H1538" s="7" t="s">
        <v>909</v>
      </c>
      <c r="I1538" s="71"/>
      <c r="J1538" s="74"/>
      <c r="K1538" s="74"/>
      <c r="L1538" s="74"/>
      <c r="M1538" s="74"/>
      <c r="N1538" s="74"/>
      <c r="O1538" s="74">
        <f t="shared" si="385"/>
        <v>0</v>
      </c>
      <c r="P1538" s="73">
        <f t="shared" si="386"/>
        <v>0</v>
      </c>
      <c r="Q1538" s="73"/>
      <c r="R1538" s="73"/>
      <c r="S1538" s="71"/>
      <c r="T1538" s="71"/>
    </row>
    <row r="1539" spans="1:20" x14ac:dyDescent="0.25">
      <c r="A1539" s="24" t="s">
        <v>174</v>
      </c>
      <c r="B1539" s="18" t="s">
        <v>5173</v>
      </c>
      <c r="C1539" s="9" t="s">
        <v>101</v>
      </c>
      <c r="D1539" s="7" t="s">
        <v>896</v>
      </c>
      <c r="E1539" s="7" t="s">
        <v>689</v>
      </c>
      <c r="F1539" s="2">
        <v>2</v>
      </c>
      <c r="G1539" s="2">
        <f t="shared" si="384"/>
        <v>4</v>
      </c>
      <c r="H1539" s="7" t="s">
        <v>909</v>
      </c>
      <c r="I1539" s="71"/>
      <c r="J1539" s="74"/>
      <c r="K1539" s="74"/>
      <c r="L1539" s="74"/>
      <c r="M1539" s="74"/>
      <c r="N1539" s="74"/>
      <c r="O1539" s="74">
        <f t="shared" si="385"/>
        <v>0</v>
      </c>
      <c r="P1539" s="73">
        <f t="shared" si="386"/>
        <v>0</v>
      </c>
      <c r="Q1539" s="73"/>
      <c r="R1539" s="73"/>
      <c r="S1539" s="71"/>
      <c r="T1539" s="71"/>
    </row>
    <row r="1540" spans="1:20" x14ac:dyDescent="0.25">
      <c r="A1540" s="24" t="s">
        <v>174</v>
      </c>
      <c r="B1540" s="18" t="s">
        <v>5174</v>
      </c>
      <c r="C1540" s="9" t="s">
        <v>330</v>
      </c>
      <c r="D1540" s="7" t="s">
        <v>896</v>
      </c>
      <c r="E1540" s="7" t="s">
        <v>690</v>
      </c>
      <c r="F1540" s="2">
        <v>68</v>
      </c>
      <c r="G1540" s="2">
        <f t="shared" si="384"/>
        <v>136</v>
      </c>
      <c r="H1540" s="7" t="s">
        <v>909</v>
      </c>
      <c r="I1540" s="71"/>
      <c r="J1540" s="74"/>
      <c r="K1540" s="74"/>
      <c r="L1540" s="74"/>
      <c r="M1540" s="74"/>
      <c r="N1540" s="74"/>
      <c r="O1540" s="74">
        <f t="shared" si="385"/>
        <v>0</v>
      </c>
      <c r="P1540" s="73">
        <f t="shared" si="386"/>
        <v>0</v>
      </c>
      <c r="Q1540" s="73"/>
      <c r="R1540" s="73"/>
      <c r="S1540" s="71"/>
      <c r="T1540" s="71"/>
    </row>
    <row r="1541" spans="1:20" ht="26.25" x14ac:dyDescent="0.25">
      <c r="A1541" s="24" t="s">
        <v>174</v>
      </c>
      <c r="B1541" s="18" t="s">
        <v>5175</v>
      </c>
      <c r="C1541" s="9" t="s">
        <v>159</v>
      </c>
      <c r="D1541" s="7" t="s">
        <v>896</v>
      </c>
      <c r="E1541" s="7" t="s">
        <v>776</v>
      </c>
      <c r="F1541" s="2">
        <v>30</v>
      </c>
      <c r="G1541" s="2">
        <f t="shared" si="384"/>
        <v>60</v>
      </c>
      <c r="H1541" s="7" t="s">
        <v>909</v>
      </c>
      <c r="I1541" s="71"/>
      <c r="J1541" s="74"/>
      <c r="K1541" s="74"/>
      <c r="L1541" s="74"/>
      <c r="M1541" s="74"/>
      <c r="N1541" s="74"/>
      <c r="O1541" s="74">
        <f t="shared" si="385"/>
        <v>0</v>
      </c>
      <c r="P1541" s="73">
        <f t="shared" si="386"/>
        <v>0</v>
      </c>
      <c r="Q1541" s="73"/>
      <c r="R1541" s="73"/>
      <c r="S1541" s="71"/>
      <c r="T1541" s="71"/>
    </row>
    <row r="1542" spans="1:20" x14ac:dyDescent="0.25">
      <c r="A1542" s="23" t="s">
        <v>174</v>
      </c>
      <c r="B1542" s="19"/>
      <c r="C1542" s="10"/>
      <c r="D1542" s="5"/>
      <c r="E1542" s="6" t="s">
        <v>2322</v>
      </c>
      <c r="F1542" s="10"/>
      <c r="G1542" s="42"/>
      <c r="H1542" s="11"/>
      <c r="I1542" s="79"/>
      <c r="J1542" s="68"/>
      <c r="K1542" s="68"/>
      <c r="L1542" s="69"/>
      <c r="M1542" s="81"/>
      <c r="N1542" s="81"/>
      <c r="O1542" s="82">
        <f>SUM(O1536:O1541)</f>
        <v>0</v>
      </c>
      <c r="P1542" s="70">
        <f>SUM(P1536:P1541)</f>
        <v>0</v>
      </c>
      <c r="Q1542" s="69"/>
      <c r="R1542" s="69"/>
      <c r="S1542" s="67"/>
      <c r="T1542" s="67"/>
    </row>
    <row r="1543" spans="1:20" ht="26.25" x14ac:dyDescent="0.25">
      <c r="A1543" s="24" t="s">
        <v>5141</v>
      </c>
      <c r="B1543" s="18" t="s">
        <v>5151</v>
      </c>
      <c r="C1543" s="9" t="s">
        <v>1988</v>
      </c>
      <c r="D1543" s="18" t="s">
        <v>1991</v>
      </c>
      <c r="E1543" s="7" t="s">
        <v>1987</v>
      </c>
      <c r="F1543" s="2">
        <v>10</v>
      </c>
      <c r="G1543" s="2">
        <f t="shared" ref="G1543:G1544" si="387">F1543*2</f>
        <v>20</v>
      </c>
      <c r="H1543" s="7" t="s">
        <v>909</v>
      </c>
      <c r="I1543" s="71"/>
      <c r="J1543" s="78"/>
      <c r="K1543" s="78"/>
      <c r="L1543" s="78"/>
      <c r="M1543" s="97"/>
      <c r="N1543" s="97"/>
      <c r="O1543" s="74">
        <f t="shared" ref="O1543:O1544" si="388">G1543*J1543</f>
        <v>0</v>
      </c>
      <c r="P1543" s="73">
        <f t="shared" ref="P1543:P1544" si="389">L1543*G1543</f>
        <v>0</v>
      </c>
      <c r="Q1543" s="73"/>
      <c r="R1543" s="73"/>
      <c r="S1543" s="98"/>
      <c r="T1543" s="98"/>
    </row>
    <row r="1544" spans="1:20" ht="26.25" x14ac:dyDescent="0.25">
      <c r="A1544" s="24" t="s">
        <v>5141</v>
      </c>
      <c r="B1544" s="18" t="s">
        <v>5152</v>
      </c>
      <c r="C1544" s="9" t="s">
        <v>1989</v>
      </c>
      <c r="D1544" s="18" t="s">
        <v>1991</v>
      </c>
      <c r="E1544" s="7" t="s">
        <v>1990</v>
      </c>
      <c r="F1544" s="2">
        <v>4</v>
      </c>
      <c r="G1544" s="2">
        <f t="shared" si="387"/>
        <v>8</v>
      </c>
      <c r="H1544" s="7" t="s">
        <v>909</v>
      </c>
      <c r="I1544" s="71"/>
      <c r="J1544" s="78"/>
      <c r="K1544" s="78"/>
      <c r="L1544" s="78"/>
      <c r="M1544" s="97"/>
      <c r="N1544" s="97"/>
      <c r="O1544" s="74">
        <f t="shared" si="388"/>
        <v>0</v>
      </c>
      <c r="P1544" s="73">
        <f t="shared" si="389"/>
        <v>0</v>
      </c>
      <c r="Q1544" s="73"/>
      <c r="R1544" s="73"/>
      <c r="S1544" s="98"/>
      <c r="T1544" s="98"/>
    </row>
    <row r="1545" spans="1:20" x14ac:dyDescent="0.25">
      <c r="A1545" s="23" t="s">
        <v>5141</v>
      </c>
      <c r="B1545" s="19"/>
      <c r="C1545" s="4"/>
      <c r="D1545" s="19"/>
      <c r="E1545" s="6" t="s">
        <v>2322</v>
      </c>
      <c r="F1545" s="10"/>
      <c r="G1545" s="42"/>
      <c r="H1545" s="5"/>
      <c r="I1545" s="67"/>
      <c r="J1545" s="68"/>
      <c r="K1545" s="68"/>
      <c r="L1545" s="69"/>
      <c r="M1545" s="99"/>
      <c r="N1545" s="99"/>
      <c r="O1545" s="100">
        <f>SUM(O1543:O1544)</f>
        <v>0</v>
      </c>
      <c r="P1545" s="70">
        <f>SUM(P1543:P1544)</f>
        <v>0</v>
      </c>
      <c r="Q1545" s="69"/>
      <c r="R1545" s="69"/>
      <c r="S1545" s="89"/>
      <c r="T1545" s="89"/>
    </row>
    <row r="1546" spans="1:20" ht="25.5" customHeight="1" x14ac:dyDescent="0.25">
      <c r="A1546" s="24" t="s">
        <v>5142</v>
      </c>
      <c r="B1546" s="18" t="s">
        <v>5153</v>
      </c>
      <c r="C1546" s="2" t="s">
        <v>2359</v>
      </c>
      <c r="D1546" s="7" t="s">
        <v>1831</v>
      </c>
      <c r="E1546" s="8" t="s">
        <v>1271</v>
      </c>
      <c r="F1546" s="2">
        <v>20</v>
      </c>
      <c r="G1546" s="2">
        <f t="shared" ref="G1546:G1557" si="390">F1546*2</f>
        <v>40</v>
      </c>
      <c r="H1546" s="3" t="s">
        <v>910</v>
      </c>
      <c r="I1546" s="75"/>
      <c r="J1546" s="78"/>
      <c r="K1546" s="78"/>
      <c r="L1546" s="78"/>
      <c r="M1546" s="74"/>
      <c r="N1546" s="80"/>
      <c r="O1546" s="74">
        <f t="shared" ref="O1546:O1557" si="391">G1546*J1546</f>
        <v>0</v>
      </c>
      <c r="P1546" s="73">
        <f t="shared" ref="P1546:P1557" si="392">L1546*G1546</f>
        <v>0</v>
      </c>
      <c r="Q1546" s="73"/>
      <c r="R1546" s="73"/>
      <c r="S1546" s="71"/>
      <c r="T1546" s="71"/>
    </row>
    <row r="1547" spans="1:20" ht="26.25" x14ac:dyDescent="0.25">
      <c r="A1547" s="24" t="s">
        <v>5142</v>
      </c>
      <c r="B1547" s="18" t="s">
        <v>5154</v>
      </c>
      <c r="C1547" s="2" t="s">
        <v>1794</v>
      </c>
      <c r="D1547" s="7" t="s">
        <v>1831</v>
      </c>
      <c r="E1547" s="8" t="s">
        <v>1792</v>
      </c>
      <c r="F1547" s="2">
        <v>2</v>
      </c>
      <c r="G1547" s="2">
        <f t="shared" si="390"/>
        <v>4</v>
      </c>
      <c r="H1547" s="3" t="s">
        <v>910</v>
      </c>
      <c r="I1547" s="75"/>
      <c r="J1547" s="78"/>
      <c r="K1547" s="78"/>
      <c r="L1547" s="78"/>
      <c r="M1547" s="80"/>
      <c r="N1547" s="80"/>
      <c r="O1547" s="74">
        <f t="shared" si="391"/>
        <v>0</v>
      </c>
      <c r="P1547" s="73">
        <f t="shared" si="392"/>
        <v>0</v>
      </c>
      <c r="Q1547" s="73"/>
      <c r="R1547" s="73"/>
      <c r="S1547" s="71"/>
      <c r="T1547" s="71"/>
    </row>
    <row r="1548" spans="1:20" ht="26.25" x14ac:dyDescent="0.25">
      <c r="A1548" s="24" t="s">
        <v>5142</v>
      </c>
      <c r="B1548" s="18" t="s">
        <v>5176</v>
      </c>
      <c r="C1548" s="2" t="s">
        <v>1795</v>
      </c>
      <c r="D1548" s="7" t="s">
        <v>1831</v>
      </c>
      <c r="E1548" s="8" t="s">
        <v>1793</v>
      </c>
      <c r="F1548" s="2">
        <v>2</v>
      </c>
      <c r="G1548" s="2">
        <f t="shared" si="390"/>
        <v>4</v>
      </c>
      <c r="H1548" s="3" t="s">
        <v>910</v>
      </c>
      <c r="I1548" s="75"/>
      <c r="J1548" s="78"/>
      <c r="K1548" s="78"/>
      <c r="L1548" s="78"/>
      <c r="M1548" s="80"/>
      <c r="N1548" s="80"/>
      <c r="O1548" s="74">
        <f t="shared" si="391"/>
        <v>0</v>
      </c>
      <c r="P1548" s="73">
        <f t="shared" si="392"/>
        <v>0</v>
      </c>
      <c r="Q1548" s="73"/>
      <c r="R1548" s="73"/>
      <c r="S1548" s="71"/>
      <c r="T1548" s="71"/>
    </row>
    <row r="1549" spans="1:20" ht="26.25" x14ac:dyDescent="0.25">
      <c r="A1549" s="24" t="s">
        <v>5142</v>
      </c>
      <c r="B1549" s="18" t="s">
        <v>5177</v>
      </c>
      <c r="C1549" s="2" t="s">
        <v>2360</v>
      </c>
      <c r="D1549" s="7" t="s">
        <v>1831</v>
      </c>
      <c r="E1549" s="8" t="s">
        <v>1270</v>
      </c>
      <c r="F1549" s="2">
        <v>8</v>
      </c>
      <c r="G1549" s="2">
        <f t="shared" si="390"/>
        <v>16</v>
      </c>
      <c r="H1549" s="3" t="s">
        <v>1053</v>
      </c>
      <c r="I1549" s="75"/>
      <c r="J1549" s="78"/>
      <c r="K1549" s="78"/>
      <c r="L1549" s="78"/>
      <c r="M1549" s="80"/>
      <c r="N1549" s="80"/>
      <c r="O1549" s="74">
        <f t="shared" si="391"/>
        <v>0</v>
      </c>
      <c r="P1549" s="73">
        <f t="shared" si="392"/>
        <v>0</v>
      </c>
      <c r="Q1549" s="73"/>
      <c r="R1549" s="73"/>
      <c r="S1549" s="71"/>
      <c r="T1549" s="71"/>
    </row>
    <row r="1550" spans="1:20" ht="26.25" x14ac:dyDescent="0.25">
      <c r="A1550" s="24" t="s">
        <v>5142</v>
      </c>
      <c r="B1550" s="18" t="s">
        <v>5178</v>
      </c>
      <c r="C1550" s="2" t="s">
        <v>2361</v>
      </c>
      <c r="D1550" s="7" t="s">
        <v>1831</v>
      </c>
      <c r="E1550" s="8" t="s">
        <v>1272</v>
      </c>
      <c r="F1550" s="2">
        <v>6</v>
      </c>
      <c r="G1550" s="2">
        <f t="shared" si="390"/>
        <v>12</v>
      </c>
      <c r="H1550" s="3" t="s">
        <v>910</v>
      </c>
      <c r="I1550" s="75"/>
      <c r="J1550" s="78"/>
      <c r="K1550" s="78"/>
      <c r="L1550" s="78"/>
      <c r="M1550" s="74"/>
      <c r="N1550" s="74"/>
      <c r="O1550" s="74">
        <f t="shared" si="391"/>
        <v>0</v>
      </c>
      <c r="P1550" s="73">
        <f t="shared" si="392"/>
        <v>0</v>
      </c>
      <c r="Q1550" s="73"/>
      <c r="R1550" s="73"/>
      <c r="S1550" s="71"/>
      <c r="T1550" s="71"/>
    </row>
    <row r="1551" spans="1:20" ht="26.25" x14ac:dyDescent="0.25">
      <c r="A1551" s="24" t="s">
        <v>5142</v>
      </c>
      <c r="B1551" s="18" t="s">
        <v>5179</v>
      </c>
      <c r="C1551" s="2" t="s">
        <v>2362</v>
      </c>
      <c r="D1551" s="7" t="s">
        <v>1831</v>
      </c>
      <c r="E1551" s="8" t="s">
        <v>1275</v>
      </c>
      <c r="F1551" s="2">
        <v>6</v>
      </c>
      <c r="G1551" s="2">
        <f t="shared" si="390"/>
        <v>12</v>
      </c>
      <c r="H1551" s="3" t="s">
        <v>910</v>
      </c>
      <c r="I1551" s="75"/>
      <c r="J1551" s="78"/>
      <c r="K1551" s="78"/>
      <c r="L1551" s="78"/>
      <c r="M1551" s="74"/>
      <c r="N1551" s="74"/>
      <c r="O1551" s="74">
        <f t="shared" si="391"/>
        <v>0</v>
      </c>
      <c r="P1551" s="73">
        <f t="shared" si="392"/>
        <v>0</v>
      </c>
      <c r="Q1551" s="73"/>
      <c r="R1551" s="73"/>
      <c r="S1551" s="71"/>
      <c r="T1551" s="71"/>
    </row>
    <row r="1552" spans="1:20" ht="26.25" x14ac:dyDescent="0.25">
      <c r="A1552" s="24" t="s">
        <v>5142</v>
      </c>
      <c r="B1552" s="18" t="s">
        <v>5180</v>
      </c>
      <c r="C1552" s="2" t="s">
        <v>2363</v>
      </c>
      <c r="D1552" s="7" t="s">
        <v>1831</v>
      </c>
      <c r="E1552" s="8" t="s">
        <v>1273</v>
      </c>
      <c r="F1552" s="2">
        <v>2</v>
      </c>
      <c r="G1552" s="2">
        <f t="shared" si="390"/>
        <v>4</v>
      </c>
      <c r="H1552" s="3" t="s">
        <v>1053</v>
      </c>
      <c r="I1552" s="75"/>
      <c r="J1552" s="78"/>
      <c r="K1552" s="78"/>
      <c r="L1552" s="78"/>
      <c r="M1552" s="80"/>
      <c r="N1552" s="80"/>
      <c r="O1552" s="74">
        <f t="shared" si="391"/>
        <v>0</v>
      </c>
      <c r="P1552" s="73">
        <f t="shared" si="392"/>
        <v>0</v>
      </c>
      <c r="Q1552" s="73"/>
      <c r="R1552" s="73"/>
      <c r="S1552" s="71"/>
      <c r="T1552" s="71"/>
    </row>
    <row r="1553" spans="1:28" ht="26.25" x14ac:dyDescent="0.25">
      <c r="A1553" s="24" t="s">
        <v>5142</v>
      </c>
      <c r="B1553" s="18" t="s">
        <v>5181</v>
      </c>
      <c r="C1553" s="2" t="s">
        <v>2363</v>
      </c>
      <c r="D1553" s="7" t="s">
        <v>1831</v>
      </c>
      <c r="E1553" s="8" t="s">
        <v>2466</v>
      </c>
      <c r="F1553" s="2">
        <v>2</v>
      </c>
      <c r="G1553" s="2">
        <f t="shared" si="390"/>
        <v>4</v>
      </c>
      <c r="H1553" s="3" t="s">
        <v>909</v>
      </c>
      <c r="I1553" s="75"/>
      <c r="J1553" s="78"/>
      <c r="K1553" s="78"/>
      <c r="L1553" s="78"/>
      <c r="M1553" s="80"/>
      <c r="N1553" s="80"/>
      <c r="O1553" s="74">
        <f t="shared" si="391"/>
        <v>0</v>
      </c>
      <c r="P1553" s="73">
        <f t="shared" si="392"/>
        <v>0</v>
      </c>
      <c r="Q1553" s="73"/>
      <c r="R1553" s="73"/>
      <c r="S1553" s="71"/>
      <c r="T1553" s="71"/>
    </row>
    <row r="1554" spans="1:28" ht="26.25" x14ac:dyDescent="0.25">
      <c r="A1554" s="24" t="s">
        <v>5142</v>
      </c>
      <c r="B1554" s="18" t="s">
        <v>5182</v>
      </c>
      <c r="C1554" s="2" t="s">
        <v>2364</v>
      </c>
      <c r="D1554" s="7" t="s">
        <v>1831</v>
      </c>
      <c r="E1554" s="8" t="s">
        <v>1278</v>
      </c>
      <c r="F1554" s="2">
        <v>2</v>
      </c>
      <c r="G1554" s="2">
        <f t="shared" si="390"/>
        <v>4</v>
      </c>
      <c r="H1554" s="3" t="s">
        <v>909</v>
      </c>
      <c r="I1554" s="75"/>
      <c r="J1554" s="78"/>
      <c r="K1554" s="78"/>
      <c r="L1554" s="78"/>
      <c r="M1554" s="80"/>
      <c r="N1554" s="80"/>
      <c r="O1554" s="74">
        <f t="shared" si="391"/>
        <v>0</v>
      </c>
      <c r="P1554" s="73">
        <f t="shared" si="392"/>
        <v>0</v>
      </c>
      <c r="Q1554" s="73"/>
      <c r="R1554" s="73"/>
      <c r="S1554" s="71"/>
      <c r="T1554" s="71"/>
    </row>
    <row r="1555" spans="1:28" ht="26.25" x14ac:dyDescent="0.25">
      <c r="A1555" s="24" t="s">
        <v>5142</v>
      </c>
      <c r="B1555" s="18" t="s">
        <v>5183</v>
      </c>
      <c r="C1555" s="2" t="s">
        <v>2365</v>
      </c>
      <c r="D1555" s="7" t="s">
        <v>1831</v>
      </c>
      <c r="E1555" s="8" t="s">
        <v>1274</v>
      </c>
      <c r="F1555" s="2">
        <v>4</v>
      </c>
      <c r="G1555" s="2">
        <f t="shared" si="390"/>
        <v>8</v>
      </c>
      <c r="H1555" s="3" t="s">
        <v>909</v>
      </c>
      <c r="I1555" s="75"/>
      <c r="J1555" s="78"/>
      <c r="K1555" s="78"/>
      <c r="L1555" s="78"/>
      <c r="M1555" s="80"/>
      <c r="N1555" s="80"/>
      <c r="O1555" s="74">
        <f t="shared" si="391"/>
        <v>0</v>
      </c>
      <c r="P1555" s="73">
        <f t="shared" si="392"/>
        <v>0</v>
      </c>
      <c r="Q1555" s="73"/>
      <c r="R1555" s="73"/>
      <c r="S1555" s="71"/>
      <c r="T1555" s="71"/>
    </row>
    <row r="1556" spans="1:28" ht="26.25" x14ac:dyDescent="0.25">
      <c r="A1556" s="24" t="s">
        <v>5142</v>
      </c>
      <c r="B1556" s="18" t="s">
        <v>5184</v>
      </c>
      <c r="C1556" s="2" t="s">
        <v>2366</v>
      </c>
      <c r="D1556" s="7" t="s">
        <v>1831</v>
      </c>
      <c r="E1556" s="8" t="s">
        <v>1276</v>
      </c>
      <c r="F1556" s="2">
        <v>2</v>
      </c>
      <c r="G1556" s="2">
        <f t="shared" si="390"/>
        <v>4</v>
      </c>
      <c r="H1556" s="3" t="s">
        <v>909</v>
      </c>
      <c r="I1556" s="75"/>
      <c r="J1556" s="78"/>
      <c r="K1556" s="78"/>
      <c r="L1556" s="78"/>
      <c r="M1556" s="80"/>
      <c r="N1556" s="80"/>
      <c r="O1556" s="74">
        <f t="shared" si="391"/>
        <v>0</v>
      </c>
      <c r="P1556" s="73">
        <f t="shared" si="392"/>
        <v>0</v>
      </c>
      <c r="Q1556" s="73"/>
      <c r="R1556" s="73"/>
      <c r="S1556" s="71"/>
      <c r="T1556" s="71"/>
    </row>
    <row r="1557" spans="1:28" ht="26.25" x14ac:dyDescent="0.25">
      <c r="A1557" s="24" t="s">
        <v>5142</v>
      </c>
      <c r="B1557" s="18" t="s">
        <v>5185</v>
      </c>
      <c r="C1557" s="2" t="s">
        <v>2367</v>
      </c>
      <c r="D1557" s="7" t="s">
        <v>1831</v>
      </c>
      <c r="E1557" s="8" t="s">
        <v>1277</v>
      </c>
      <c r="F1557" s="2">
        <v>2</v>
      </c>
      <c r="G1557" s="2">
        <f t="shared" si="390"/>
        <v>4</v>
      </c>
      <c r="H1557" s="3" t="s">
        <v>909</v>
      </c>
      <c r="I1557" s="75"/>
      <c r="J1557" s="78"/>
      <c r="K1557" s="78"/>
      <c r="L1557" s="78"/>
      <c r="M1557" s="80"/>
      <c r="N1557" s="80"/>
      <c r="O1557" s="74">
        <f t="shared" si="391"/>
        <v>0</v>
      </c>
      <c r="P1557" s="73">
        <f t="shared" si="392"/>
        <v>0</v>
      </c>
      <c r="Q1557" s="73"/>
      <c r="R1557" s="73"/>
      <c r="S1557" s="71"/>
      <c r="T1557" s="71"/>
    </row>
    <row r="1558" spans="1:28" x14ac:dyDescent="0.25">
      <c r="A1558" s="23" t="s">
        <v>5142</v>
      </c>
      <c r="B1558" s="19"/>
      <c r="C1558" s="10"/>
      <c r="D1558" s="5"/>
      <c r="E1558" s="6" t="s">
        <v>2322</v>
      </c>
      <c r="F1558" s="10"/>
      <c r="G1558" s="42"/>
      <c r="H1558" s="11"/>
      <c r="I1558" s="79"/>
      <c r="J1558" s="68"/>
      <c r="K1558" s="68"/>
      <c r="L1558" s="69"/>
      <c r="M1558" s="81"/>
      <c r="N1558" s="81"/>
      <c r="O1558" s="82">
        <f>SUM(O1546:O1557)</f>
        <v>0</v>
      </c>
      <c r="P1558" s="70">
        <f>SUM(P1546:P1557)</f>
        <v>0</v>
      </c>
      <c r="Q1558" s="69"/>
      <c r="R1558" s="69"/>
      <c r="S1558" s="67"/>
      <c r="T1558" s="67"/>
    </row>
    <row r="1559" spans="1:28" x14ac:dyDescent="0.25">
      <c r="A1559" s="24" t="s">
        <v>5143</v>
      </c>
      <c r="B1559" s="18" t="s">
        <v>5155</v>
      </c>
      <c r="C1559" s="2" t="s">
        <v>1267</v>
      </c>
      <c r="D1559" s="7" t="s">
        <v>1826</v>
      </c>
      <c r="E1559" s="3" t="s">
        <v>1266</v>
      </c>
      <c r="F1559" s="2">
        <v>120</v>
      </c>
      <c r="G1559" s="2">
        <f t="shared" ref="G1559:G1560" si="393">F1559*2</f>
        <v>240</v>
      </c>
      <c r="H1559" s="7" t="s">
        <v>910</v>
      </c>
      <c r="I1559" s="71"/>
      <c r="J1559" s="74"/>
      <c r="K1559" s="74"/>
      <c r="L1559" s="74"/>
      <c r="M1559" s="74"/>
      <c r="N1559" s="74"/>
      <c r="O1559" s="74">
        <f t="shared" ref="O1559:O1560" si="394">G1559*J1559</f>
        <v>0</v>
      </c>
      <c r="P1559" s="73">
        <f t="shared" ref="P1559:P1560" si="395">L1559*G1559</f>
        <v>0</v>
      </c>
      <c r="Q1559" s="73"/>
      <c r="R1559" s="73"/>
      <c r="S1559" s="71"/>
      <c r="T1559" s="71"/>
    </row>
    <row r="1560" spans="1:28" x14ac:dyDescent="0.25">
      <c r="A1560" s="24" t="s">
        <v>5143</v>
      </c>
      <c r="B1560" s="18" t="s">
        <v>5156</v>
      </c>
      <c r="C1560" s="2" t="s">
        <v>1269</v>
      </c>
      <c r="D1560" s="7" t="s">
        <v>1826</v>
      </c>
      <c r="E1560" s="3" t="s">
        <v>1268</v>
      </c>
      <c r="F1560" s="2">
        <v>40</v>
      </c>
      <c r="G1560" s="2">
        <f t="shared" si="393"/>
        <v>80</v>
      </c>
      <c r="H1560" s="7" t="s">
        <v>910</v>
      </c>
      <c r="I1560" s="71"/>
      <c r="J1560" s="74"/>
      <c r="K1560" s="74"/>
      <c r="L1560" s="74"/>
      <c r="M1560" s="74"/>
      <c r="N1560" s="74"/>
      <c r="O1560" s="74">
        <f t="shared" si="394"/>
        <v>0</v>
      </c>
      <c r="P1560" s="73">
        <f t="shared" si="395"/>
        <v>0</v>
      </c>
      <c r="Q1560" s="73"/>
      <c r="R1560" s="73"/>
      <c r="S1560" s="71"/>
      <c r="T1560" s="71"/>
    </row>
    <row r="1561" spans="1:28" x14ac:dyDescent="0.25">
      <c r="A1561" s="23" t="s">
        <v>5143</v>
      </c>
      <c r="B1561" s="19"/>
      <c r="C1561" s="4"/>
      <c r="D1561" s="5"/>
      <c r="E1561" s="6" t="s">
        <v>2322</v>
      </c>
      <c r="F1561" s="10"/>
      <c r="G1561" s="42"/>
      <c r="H1561" s="5"/>
      <c r="I1561" s="67"/>
      <c r="J1561" s="68"/>
      <c r="K1561" s="68"/>
      <c r="L1561" s="69"/>
      <c r="M1561" s="69"/>
      <c r="N1561" s="69"/>
      <c r="O1561" s="70">
        <f>SUM(O1559:O1560)</f>
        <v>0</v>
      </c>
      <c r="P1561" s="70">
        <f>SUM(P1559:P1560)</f>
        <v>0</v>
      </c>
      <c r="Q1561" s="69"/>
      <c r="R1561" s="69"/>
      <c r="S1561" s="67"/>
      <c r="T1561" s="67"/>
    </row>
    <row r="1562" spans="1:28" x14ac:dyDescent="0.25">
      <c r="A1562" s="24" t="s">
        <v>3378</v>
      </c>
      <c r="B1562" s="18" t="s">
        <v>5128</v>
      </c>
      <c r="C1562" s="2" t="s">
        <v>1313</v>
      </c>
      <c r="D1562" s="3" t="s">
        <v>1932</v>
      </c>
      <c r="E1562" s="3" t="s">
        <v>1305</v>
      </c>
      <c r="F1562" s="2">
        <v>40</v>
      </c>
      <c r="G1562" s="2">
        <f t="shared" ref="G1562:G1569" si="396">F1562*2</f>
        <v>80</v>
      </c>
      <c r="H1562" s="7" t="s">
        <v>910</v>
      </c>
      <c r="I1562" s="71"/>
      <c r="J1562" s="74"/>
      <c r="K1562" s="74"/>
      <c r="L1562" s="74"/>
      <c r="M1562" s="74"/>
      <c r="N1562" s="74"/>
      <c r="O1562" s="74">
        <f t="shared" ref="O1562:O1569" si="397">G1562*J1562</f>
        <v>0</v>
      </c>
      <c r="P1562" s="73">
        <f t="shared" ref="P1562:P1569" si="398">L1562*G1562</f>
        <v>0</v>
      </c>
      <c r="Q1562" s="73"/>
      <c r="R1562" s="73"/>
      <c r="S1562" s="75"/>
      <c r="T1562" s="75"/>
    </row>
    <row r="1563" spans="1:28" x14ac:dyDescent="0.25">
      <c r="A1563" s="24" t="s">
        <v>3378</v>
      </c>
      <c r="B1563" s="18" t="s">
        <v>5157</v>
      </c>
      <c r="C1563" s="2" t="s">
        <v>1314</v>
      </c>
      <c r="D1563" s="3" t="s">
        <v>1932</v>
      </c>
      <c r="E1563" s="3" t="s">
        <v>1306</v>
      </c>
      <c r="F1563" s="2">
        <v>4</v>
      </c>
      <c r="G1563" s="2">
        <f t="shared" si="396"/>
        <v>8</v>
      </c>
      <c r="H1563" s="7" t="s">
        <v>910</v>
      </c>
      <c r="I1563" s="71"/>
      <c r="J1563" s="74"/>
      <c r="K1563" s="74"/>
      <c r="L1563" s="74"/>
      <c r="M1563" s="74"/>
      <c r="N1563" s="74"/>
      <c r="O1563" s="74">
        <f t="shared" si="397"/>
        <v>0</v>
      </c>
      <c r="P1563" s="73">
        <f t="shared" si="398"/>
        <v>0</v>
      </c>
      <c r="Q1563" s="73"/>
      <c r="R1563" s="73"/>
      <c r="S1563" s="75"/>
      <c r="T1563" s="75"/>
    </row>
    <row r="1564" spans="1:28" x14ac:dyDescent="0.25">
      <c r="A1564" s="24" t="s">
        <v>3378</v>
      </c>
      <c r="B1564" s="18" t="s">
        <v>5186</v>
      </c>
      <c r="C1564" s="2" t="s">
        <v>1315</v>
      </c>
      <c r="D1564" s="3" t="s">
        <v>1932</v>
      </c>
      <c r="E1564" s="3" t="s">
        <v>1307</v>
      </c>
      <c r="F1564" s="2">
        <v>4</v>
      </c>
      <c r="G1564" s="2">
        <f t="shared" si="396"/>
        <v>8</v>
      </c>
      <c r="H1564" s="7" t="s">
        <v>910</v>
      </c>
      <c r="I1564" s="71"/>
      <c r="J1564" s="74"/>
      <c r="K1564" s="74"/>
      <c r="L1564" s="74"/>
      <c r="M1564" s="74"/>
      <c r="N1564" s="74"/>
      <c r="O1564" s="74">
        <f t="shared" si="397"/>
        <v>0</v>
      </c>
      <c r="P1564" s="73">
        <f t="shared" si="398"/>
        <v>0</v>
      </c>
      <c r="Q1564" s="73"/>
      <c r="R1564" s="73"/>
      <c r="S1564" s="75"/>
      <c r="T1564" s="75"/>
    </row>
    <row r="1565" spans="1:28" x14ac:dyDescent="0.25">
      <c r="A1565" s="24" t="s">
        <v>3378</v>
      </c>
      <c r="B1565" s="18" t="s">
        <v>5187</v>
      </c>
      <c r="C1565" s="2" t="s">
        <v>1316</v>
      </c>
      <c r="D1565" s="3" t="s">
        <v>1932</v>
      </c>
      <c r="E1565" s="3" t="s">
        <v>1308</v>
      </c>
      <c r="F1565" s="2">
        <v>12</v>
      </c>
      <c r="G1565" s="2">
        <f t="shared" si="396"/>
        <v>24</v>
      </c>
      <c r="H1565" s="7" t="s">
        <v>910</v>
      </c>
      <c r="I1565" s="71"/>
      <c r="J1565" s="74"/>
      <c r="K1565" s="74"/>
      <c r="L1565" s="74"/>
      <c r="M1565" s="74"/>
      <c r="N1565" s="74"/>
      <c r="O1565" s="74">
        <f t="shared" si="397"/>
        <v>0</v>
      </c>
      <c r="P1565" s="73">
        <f t="shared" si="398"/>
        <v>0</v>
      </c>
      <c r="Q1565" s="73"/>
      <c r="R1565" s="73"/>
      <c r="S1565" s="75"/>
      <c r="T1565" s="75"/>
    </row>
    <row r="1566" spans="1:28" s="31" customFormat="1" x14ac:dyDescent="0.25">
      <c r="A1566" s="24" t="s">
        <v>3378</v>
      </c>
      <c r="B1566" s="18" t="s">
        <v>5188</v>
      </c>
      <c r="C1566" s="2" t="s">
        <v>1317</v>
      </c>
      <c r="D1566" s="3" t="s">
        <v>1932</v>
      </c>
      <c r="E1566" s="3" t="s">
        <v>1309</v>
      </c>
      <c r="F1566" s="2">
        <v>140</v>
      </c>
      <c r="G1566" s="2">
        <f t="shared" si="396"/>
        <v>280</v>
      </c>
      <c r="H1566" s="30" t="s">
        <v>910</v>
      </c>
      <c r="I1566" s="101"/>
      <c r="J1566" s="74"/>
      <c r="K1566" s="74"/>
      <c r="L1566" s="74"/>
      <c r="M1566" s="74"/>
      <c r="N1566" s="74"/>
      <c r="O1566" s="74">
        <f t="shared" si="397"/>
        <v>0</v>
      </c>
      <c r="P1566" s="73">
        <f t="shared" si="398"/>
        <v>0</v>
      </c>
      <c r="Q1566" s="102"/>
      <c r="R1566" s="102"/>
      <c r="S1566" s="103"/>
      <c r="T1566" s="103"/>
      <c r="V1566" s="59"/>
      <c r="W1566" s="59"/>
      <c r="X1566" s="59"/>
      <c r="Y1566" s="59"/>
      <c r="Z1566" s="59"/>
      <c r="AA1566" s="59"/>
      <c r="AB1566" s="59"/>
    </row>
    <row r="1567" spans="1:28" x14ac:dyDescent="0.25">
      <c r="A1567" s="24" t="s">
        <v>3378</v>
      </c>
      <c r="B1567" s="18" t="s">
        <v>5189</v>
      </c>
      <c r="C1567" s="2" t="s">
        <v>1318</v>
      </c>
      <c r="D1567" s="3" t="s">
        <v>1932</v>
      </c>
      <c r="E1567" s="3" t="s">
        <v>1310</v>
      </c>
      <c r="F1567" s="2">
        <v>18</v>
      </c>
      <c r="G1567" s="2">
        <f t="shared" si="396"/>
        <v>36</v>
      </c>
      <c r="H1567" s="7" t="s">
        <v>910</v>
      </c>
      <c r="I1567" s="71"/>
      <c r="J1567" s="74"/>
      <c r="K1567" s="74"/>
      <c r="L1567" s="74"/>
      <c r="M1567" s="74"/>
      <c r="N1567" s="74"/>
      <c r="O1567" s="74">
        <f t="shared" si="397"/>
        <v>0</v>
      </c>
      <c r="P1567" s="73">
        <f t="shared" si="398"/>
        <v>0</v>
      </c>
      <c r="Q1567" s="73"/>
      <c r="R1567" s="73"/>
      <c r="S1567" s="75"/>
      <c r="T1567" s="75"/>
    </row>
    <row r="1568" spans="1:28" x14ac:dyDescent="0.25">
      <c r="A1568" s="24" t="s">
        <v>3378</v>
      </c>
      <c r="B1568" s="18" t="s">
        <v>5190</v>
      </c>
      <c r="C1568" s="2" t="s">
        <v>1319</v>
      </c>
      <c r="D1568" s="3" t="s">
        <v>1932</v>
      </c>
      <c r="E1568" s="3" t="s">
        <v>1311</v>
      </c>
      <c r="F1568" s="2">
        <v>18</v>
      </c>
      <c r="G1568" s="2">
        <f t="shared" si="396"/>
        <v>36</v>
      </c>
      <c r="H1568" s="7" t="s">
        <v>910</v>
      </c>
      <c r="I1568" s="71"/>
      <c r="J1568" s="74"/>
      <c r="K1568" s="74"/>
      <c r="L1568" s="74"/>
      <c r="M1568" s="74"/>
      <c r="N1568" s="74"/>
      <c r="O1568" s="74">
        <f t="shared" si="397"/>
        <v>0</v>
      </c>
      <c r="P1568" s="73">
        <f t="shared" si="398"/>
        <v>0</v>
      </c>
      <c r="Q1568" s="73"/>
      <c r="R1568" s="73"/>
      <c r="S1568" s="75"/>
      <c r="T1568" s="75"/>
    </row>
    <row r="1569" spans="1:20" x14ac:dyDescent="0.25">
      <c r="A1569" s="24" t="s">
        <v>3378</v>
      </c>
      <c r="B1569" s="18" t="s">
        <v>5191</v>
      </c>
      <c r="C1569" s="2" t="s">
        <v>1320</v>
      </c>
      <c r="D1569" s="3" t="s">
        <v>1932</v>
      </c>
      <c r="E1569" s="3" t="s">
        <v>1312</v>
      </c>
      <c r="F1569" s="2">
        <v>18</v>
      </c>
      <c r="G1569" s="2">
        <f t="shared" si="396"/>
        <v>36</v>
      </c>
      <c r="H1569" s="7" t="s">
        <v>910</v>
      </c>
      <c r="I1569" s="71"/>
      <c r="J1569" s="74"/>
      <c r="K1569" s="74"/>
      <c r="L1569" s="74"/>
      <c r="M1569" s="74"/>
      <c r="N1569" s="74"/>
      <c r="O1569" s="74">
        <f t="shared" si="397"/>
        <v>0</v>
      </c>
      <c r="P1569" s="73">
        <f t="shared" si="398"/>
        <v>0</v>
      </c>
      <c r="Q1569" s="73"/>
      <c r="R1569" s="73"/>
      <c r="S1569" s="75"/>
      <c r="T1569" s="75"/>
    </row>
    <row r="1570" spans="1:20" x14ac:dyDescent="0.25">
      <c r="A1570" s="23" t="s">
        <v>3378</v>
      </c>
      <c r="B1570" s="19"/>
      <c r="C1570" s="4"/>
      <c r="D1570" s="11"/>
      <c r="E1570" s="6" t="s">
        <v>2322</v>
      </c>
      <c r="F1570" s="10"/>
      <c r="G1570" s="42"/>
      <c r="H1570" s="5"/>
      <c r="I1570" s="67"/>
      <c r="J1570" s="68"/>
      <c r="K1570" s="68"/>
      <c r="L1570" s="69"/>
      <c r="M1570" s="81"/>
      <c r="N1570" s="81"/>
      <c r="O1570" s="82">
        <f>SUM(O1562:O1569)</f>
        <v>0</v>
      </c>
      <c r="P1570" s="70">
        <f>SUM(P1562:P1569)</f>
        <v>0</v>
      </c>
      <c r="Q1570" s="69"/>
      <c r="R1570" s="69"/>
      <c r="S1570" s="79"/>
      <c r="T1570" s="79"/>
    </row>
    <row r="1571" spans="1:20" x14ac:dyDescent="0.25">
      <c r="A1571" s="32">
        <v>185</v>
      </c>
      <c r="B1571" s="18" t="s">
        <v>5158</v>
      </c>
      <c r="C1571" s="2" t="s">
        <v>2374</v>
      </c>
      <c r="D1571" s="8" t="s">
        <v>2372</v>
      </c>
      <c r="E1571" s="8" t="s">
        <v>2467</v>
      </c>
      <c r="F1571" s="33">
        <v>74</v>
      </c>
      <c r="G1571" s="2">
        <f t="shared" ref="G1571:G1634" si="399">F1571*2</f>
        <v>148</v>
      </c>
      <c r="H1571" s="3" t="s">
        <v>910</v>
      </c>
      <c r="I1571" s="75"/>
      <c r="J1571" s="78"/>
      <c r="K1571" s="78"/>
      <c r="L1571" s="78"/>
      <c r="M1571" s="76"/>
      <c r="N1571" s="76"/>
      <c r="O1571" s="74">
        <f t="shared" ref="O1571:O1634" si="400">G1571*J1571</f>
        <v>0</v>
      </c>
      <c r="P1571" s="73">
        <f t="shared" ref="P1571:P1634" si="401">L1571*G1571</f>
        <v>0</v>
      </c>
      <c r="Q1571" s="76"/>
      <c r="R1571" s="76"/>
      <c r="S1571" s="76"/>
      <c r="T1571" s="76"/>
    </row>
    <row r="1572" spans="1:20" x14ac:dyDescent="0.25">
      <c r="A1572" s="25">
        <v>185</v>
      </c>
      <c r="B1572" s="18" t="s">
        <v>5159</v>
      </c>
      <c r="C1572" s="2" t="s">
        <v>2371</v>
      </c>
      <c r="D1572" s="8" t="s">
        <v>2372</v>
      </c>
      <c r="E1572" s="8" t="s">
        <v>2468</v>
      </c>
      <c r="F1572" s="33">
        <v>6</v>
      </c>
      <c r="G1572" s="2">
        <f t="shared" si="399"/>
        <v>12</v>
      </c>
      <c r="H1572" s="3" t="s">
        <v>910</v>
      </c>
      <c r="I1572" s="75"/>
      <c r="J1572" s="78"/>
      <c r="K1572" s="78"/>
      <c r="L1572" s="78"/>
      <c r="M1572" s="76"/>
      <c r="N1572" s="76"/>
      <c r="O1572" s="74">
        <f t="shared" si="400"/>
        <v>0</v>
      </c>
      <c r="P1572" s="73">
        <f t="shared" si="401"/>
        <v>0</v>
      </c>
      <c r="Q1572" s="76"/>
      <c r="R1572" s="76"/>
      <c r="S1572" s="76"/>
      <c r="T1572" s="76"/>
    </row>
    <row r="1573" spans="1:20" x14ac:dyDescent="0.25">
      <c r="A1573" s="32">
        <v>185</v>
      </c>
      <c r="B1573" s="18" t="s">
        <v>5163</v>
      </c>
      <c r="C1573" s="2" t="s">
        <v>2373</v>
      </c>
      <c r="D1573" s="8" t="s">
        <v>2372</v>
      </c>
      <c r="E1573" s="8" t="s">
        <v>2469</v>
      </c>
      <c r="F1573" s="33">
        <v>80</v>
      </c>
      <c r="G1573" s="2">
        <f t="shared" si="399"/>
        <v>160</v>
      </c>
      <c r="H1573" s="3" t="s">
        <v>910</v>
      </c>
      <c r="I1573" s="75"/>
      <c r="J1573" s="78"/>
      <c r="K1573" s="78"/>
      <c r="L1573" s="78"/>
      <c r="M1573" s="76"/>
      <c r="N1573" s="76"/>
      <c r="O1573" s="74">
        <f t="shared" si="400"/>
        <v>0</v>
      </c>
      <c r="P1573" s="73">
        <f t="shared" si="401"/>
        <v>0</v>
      </c>
      <c r="Q1573" s="76"/>
      <c r="R1573" s="76"/>
      <c r="S1573" s="76"/>
      <c r="T1573" s="76"/>
    </row>
    <row r="1574" spans="1:20" x14ac:dyDescent="0.25">
      <c r="A1574" s="25">
        <v>185</v>
      </c>
      <c r="B1574" s="18" t="s">
        <v>5164</v>
      </c>
      <c r="C1574" s="2" t="s">
        <v>2375</v>
      </c>
      <c r="D1574" s="8" t="s">
        <v>2372</v>
      </c>
      <c r="E1574" s="8" t="s">
        <v>2376</v>
      </c>
      <c r="F1574" s="33">
        <v>8</v>
      </c>
      <c r="G1574" s="2">
        <f t="shared" si="399"/>
        <v>16</v>
      </c>
      <c r="H1574" s="3" t="s">
        <v>910</v>
      </c>
      <c r="I1574" s="75"/>
      <c r="J1574" s="78"/>
      <c r="K1574" s="78"/>
      <c r="L1574" s="78"/>
      <c r="M1574" s="76"/>
      <c r="N1574" s="76"/>
      <c r="O1574" s="74">
        <f t="shared" si="400"/>
        <v>0</v>
      </c>
      <c r="P1574" s="73">
        <f t="shared" si="401"/>
        <v>0</v>
      </c>
      <c r="Q1574" s="76"/>
      <c r="R1574" s="76"/>
      <c r="S1574" s="76"/>
      <c r="T1574" s="76"/>
    </row>
    <row r="1575" spans="1:20" x14ac:dyDescent="0.25">
      <c r="A1575" s="32">
        <v>185</v>
      </c>
      <c r="B1575" s="18" t="s">
        <v>5161</v>
      </c>
      <c r="C1575" s="2" t="s">
        <v>2521</v>
      </c>
      <c r="D1575" s="8" t="s">
        <v>2372</v>
      </c>
      <c r="E1575" s="8" t="s">
        <v>2470</v>
      </c>
      <c r="F1575" s="33">
        <v>6</v>
      </c>
      <c r="G1575" s="2">
        <f t="shared" si="399"/>
        <v>12</v>
      </c>
      <c r="H1575" s="3" t="s">
        <v>910</v>
      </c>
      <c r="I1575" s="75"/>
      <c r="J1575" s="78"/>
      <c r="K1575" s="78"/>
      <c r="L1575" s="78"/>
      <c r="M1575" s="76"/>
      <c r="N1575" s="76"/>
      <c r="O1575" s="74">
        <f t="shared" si="400"/>
        <v>0</v>
      </c>
      <c r="P1575" s="73">
        <f t="shared" si="401"/>
        <v>0</v>
      </c>
      <c r="Q1575" s="76"/>
      <c r="R1575" s="76"/>
      <c r="S1575" s="76"/>
      <c r="T1575" s="76"/>
    </row>
    <row r="1576" spans="1:20" x14ac:dyDescent="0.25">
      <c r="A1576" s="25">
        <v>185</v>
      </c>
      <c r="B1576" s="18" t="s">
        <v>5192</v>
      </c>
      <c r="C1576" s="2" t="s">
        <v>2522</v>
      </c>
      <c r="D1576" s="8" t="s">
        <v>2372</v>
      </c>
      <c r="E1576" s="8" t="s">
        <v>2471</v>
      </c>
      <c r="F1576" s="33">
        <v>2</v>
      </c>
      <c r="G1576" s="2">
        <f t="shared" si="399"/>
        <v>4</v>
      </c>
      <c r="H1576" s="3" t="s">
        <v>910</v>
      </c>
      <c r="I1576" s="75"/>
      <c r="J1576" s="78"/>
      <c r="K1576" s="78"/>
      <c r="L1576" s="78"/>
      <c r="M1576" s="76"/>
      <c r="N1576" s="76"/>
      <c r="O1576" s="74">
        <f t="shared" si="400"/>
        <v>0</v>
      </c>
      <c r="P1576" s="73">
        <f t="shared" si="401"/>
        <v>0</v>
      </c>
      <c r="Q1576" s="76"/>
      <c r="R1576" s="76"/>
      <c r="S1576" s="76"/>
      <c r="T1576" s="76"/>
    </row>
    <row r="1577" spans="1:20" x14ac:dyDescent="0.25">
      <c r="A1577" s="32">
        <v>185</v>
      </c>
      <c r="B1577" s="18" t="s">
        <v>5162</v>
      </c>
      <c r="C1577" s="2" t="s">
        <v>2523</v>
      </c>
      <c r="D1577" s="8" t="s">
        <v>2372</v>
      </c>
      <c r="E1577" s="8" t="s">
        <v>2472</v>
      </c>
      <c r="F1577" s="33">
        <v>24</v>
      </c>
      <c r="G1577" s="2">
        <f t="shared" si="399"/>
        <v>48</v>
      </c>
      <c r="H1577" s="3" t="s">
        <v>910</v>
      </c>
      <c r="I1577" s="75"/>
      <c r="J1577" s="78"/>
      <c r="K1577" s="78"/>
      <c r="L1577" s="78"/>
      <c r="M1577" s="76"/>
      <c r="N1577" s="76"/>
      <c r="O1577" s="74">
        <f t="shared" si="400"/>
        <v>0</v>
      </c>
      <c r="P1577" s="73">
        <f t="shared" si="401"/>
        <v>0</v>
      </c>
      <c r="Q1577" s="76"/>
      <c r="R1577" s="76"/>
      <c r="S1577" s="76"/>
      <c r="T1577" s="76"/>
    </row>
    <row r="1578" spans="1:20" x14ac:dyDescent="0.25">
      <c r="A1578" s="25">
        <v>185</v>
      </c>
      <c r="B1578" s="18" t="s">
        <v>5165</v>
      </c>
      <c r="C1578" s="2" t="s">
        <v>2524</v>
      </c>
      <c r="D1578" s="8" t="s">
        <v>2372</v>
      </c>
      <c r="E1578" s="8" t="s">
        <v>2473</v>
      </c>
      <c r="F1578" s="33">
        <v>2</v>
      </c>
      <c r="G1578" s="2">
        <f t="shared" si="399"/>
        <v>4</v>
      </c>
      <c r="H1578" s="3" t="s">
        <v>910</v>
      </c>
      <c r="I1578" s="75"/>
      <c r="J1578" s="78"/>
      <c r="K1578" s="78"/>
      <c r="L1578" s="78"/>
      <c r="M1578" s="76"/>
      <c r="N1578" s="76"/>
      <c r="O1578" s="74">
        <f t="shared" si="400"/>
        <v>0</v>
      </c>
      <c r="P1578" s="73">
        <f t="shared" si="401"/>
        <v>0</v>
      </c>
      <c r="Q1578" s="76"/>
      <c r="R1578" s="76"/>
      <c r="S1578" s="76"/>
      <c r="T1578" s="76"/>
    </row>
    <row r="1579" spans="1:20" x14ac:dyDescent="0.25">
      <c r="A1579" s="32">
        <v>185</v>
      </c>
      <c r="B1579" s="18" t="s">
        <v>5160</v>
      </c>
      <c r="C1579" s="2" t="s">
        <v>2525</v>
      </c>
      <c r="D1579" s="8" t="s">
        <v>2372</v>
      </c>
      <c r="E1579" s="8" t="s">
        <v>2474</v>
      </c>
      <c r="F1579" s="33">
        <v>26</v>
      </c>
      <c r="G1579" s="2">
        <f t="shared" si="399"/>
        <v>52</v>
      </c>
      <c r="H1579" s="3" t="s">
        <v>910</v>
      </c>
      <c r="I1579" s="75"/>
      <c r="J1579" s="78"/>
      <c r="K1579" s="78"/>
      <c r="L1579" s="78"/>
      <c r="M1579" s="76"/>
      <c r="N1579" s="76"/>
      <c r="O1579" s="74">
        <f t="shared" si="400"/>
        <v>0</v>
      </c>
      <c r="P1579" s="73">
        <f t="shared" si="401"/>
        <v>0</v>
      </c>
      <c r="Q1579" s="76"/>
      <c r="R1579" s="76"/>
      <c r="S1579" s="76"/>
      <c r="T1579" s="76"/>
    </row>
    <row r="1580" spans="1:20" x14ac:dyDescent="0.25">
      <c r="A1580" s="25">
        <v>185</v>
      </c>
      <c r="B1580" s="18" t="s">
        <v>5193</v>
      </c>
      <c r="C1580" s="2" t="s">
        <v>2377</v>
      </c>
      <c r="D1580" s="8" t="s">
        <v>2372</v>
      </c>
      <c r="E1580" s="8" t="s">
        <v>2378</v>
      </c>
      <c r="F1580" s="33">
        <v>2</v>
      </c>
      <c r="G1580" s="2">
        <f t="shared" si="399"/>
        <v>4</v>
      </c>
      <c r="H1580" s="3" t="s">
        <v>910</v>
      </c>
      <c r="I1580" s="75"/>
      <c r="J1580" s="78"/>
      <c r="K1580" s="78"/>
      <c r="L1580" s="78"/>
      <c r="M1580" s="76"/>
      <c r="N1580" s="76"/>
      <c r="O1580" s="74">
        <f t="shared" si="400"/>
        <v>0</v>
      </c>
      <c r="P1580" s="73">
        <f t="shared" si="401"/>
        <v>0</v>
      </c>
      <c r="Q1580" s="76"/>
      <c r="R1580" s="76"/>
      <c r="S1580" s="76"/>
      <c r="T1580" s="76"/>
    </row>
    <row r="1581" spans="1:20" x14ac:dyDescent="0.25">
      <c r="A1581" s="32">
        <v>185</v>
      </c>
      <c r="B1581" s="18" t="s">
        <v>5194</v>
      </c>
      <c r="C1581" s="2" t="s">
        <v>2379</v>
      </c>
      <c r="D1581" s="8" t="s">
        <v>2372</v>
      </c>
      <c r="E1581" s="8" t="s">
        <v>2380</v>
      </c>
      <c r="F1581" s="33">
        <v>8</v>
      </c>
      <c r="G1581" s="2">
        <f t="shared" si="399"/>
        <v>16</v>
      </c>
      <c r="H1581" s="3" t="s">
        <v>910</v>
      </c>
      <c r="I1581" s="75"/>
      <c r="J1581" s="78"/>
      <c r="K1581" s="78"/>
      <c r="L1581" s="78"/>
      <c r="M1581" s="76"/>
      <c r="N1581" s="76"/>
      <c r="O1581" s="74">
        <f t="shared" si="400"/>
        <v>0</v>
      </c>
      <c r="P1581" s="73">
        <f t="shared" si="401"/>
        <v>0</v>
      </c>
      <c r="Q1581" s="76"/>
      <c r="R1581" s="76"/>
      <c r="S1581" s="76"/>
      <c r="T1581" s="76"/>
    </row>
    <row r="1582" spans="1:20" x14ac:dyDescent="0.25">
      <c r="A1582" s="25">
        <v>185</v>
      </c>
      <c r="B1582" s="18" t="s">
        <v>5195</v>
      </c>
      <c r="C1582" s="2" t="s">
        <v>2381</v>
      </c>
      <c r="D1582" s="8" t="s">
        <v>2372</v>
      </c>
      <c r="E1582" s="8" t="s">
        <v>2382</v>
      </c>
      <c r="F1582" s="33">
        <v>4</v>
      </c>
      <c r="G1582" s="2">
        <f t="shared" si="399"/>
        <v>8</v>
      </c>
      <c r="H1582" s="3" t="s">
        <v>910</v>
      </c>
      <c r="I1582" s="75"/>
      <c r="J1582" s="78"/>
      <c r="K1582" s="78"/>
      <c r="L1582" s="78"/>
      <c r="M1582" s="76"/>
      <c r="N1582" s="76"/>
      <c r="O1582" s="74">
        <f t="shared" si="400"/>
        <v>0</v>
      </c>
      <c r="P1582" s="73">
        <f t="shared" si="401"/>
        <v>0</v>
      </c>
      <c r="Q1582" s="76"/>
      <c r="R1582" s="76"/>
      <c r="S1582" s="76"/>
      <c r="T1582" s="76"/>
    </row>
    <row r="1583" spans="1:20" x14ac:dyDescent="0.25">
      <c r="A1583" s="32">
        <v>185</v>
      </c>
      <c r="B1583" s="18" t="s">
        <v>5196</v>
      </c>
      <c r="C1583" s="2" t="s">
        <v>2383</v>
      </c>
      <c r="D1583" s="8" t="s">
        <v>2372</v>
      </c>
      <c r="E1583" s="8" t="s">
        <v>2384</v>
      </c>
      <c r="F1583" s="33">
        <v>2</v>
      </c>
      <c r="G1583" s="2">
        <f t="shared" si="399"/>
        <v>4</v>
      </c>
      <c r="H1583" s="3" t="s">
        <v>910</v>
      </c>
      <c r="I1583" s="75"/>
      <c r="J1583" s="78"/>
      <c r="K1583" s="78"/>
      <c r="L1583" s="78"/>
      <c r="M1583" s="76"/>
      <c r="N1583" s="76"/>
      <c r="O1583" s="74">
        <f t="shared" si="400"/>
        <v>0</v>
      </c>
      <c r="P1583" s="73">
        <f t="shared" si="401"/>
        <v>0</v>
      </c>
      <c r="Q1583" s="76"/>
      <c r="R1583" s="76"/>
      <c r="S1583" s="76"/>
      <c r="T1583" s="76"/>
    </row>
    <row r="1584" spans="1:20" x14ac:dyDescent="0.25">
      <c r="A1584" s="25">
        <v>185</v>
      </c>
      <c r="B1584" s="18" t="s">
        <v>5197</v>
      </c>
      <c r="C1584" s="2" t="s">
        <v>2526</v>
      </c>
      <c r="D1584" s="8" t="s">
        <v>2372</v>
      </c>
      <c r="E1584" s="8" t="s">
        <v>2475</v>
      </c>
      <c r="F1584" s="33">
        <v>2</v>
      </c>
      <c r="G1584" s="2">
        <f t="shared" si="399"/>
        <v>4</v>
      </c>
      <c r="H1584" s="3" t="s">
        <v>910</v>
      </c>
      <c r="I1584" s="75"/>
      <c r="J1584" s="78"/>
      <c r="K1584" s="78"/>
      <c r="L1584" s="78"/>
      <c r="M1584" s="76"/>
      <c r="N1584" s="76"/>
      <c r="O1584" s="74">
        <f t="shared" si="400"/>
        <v>0</v>
      </c>
      <c r="P1584" s="73">
        <f t="shared" si="401"/>
        <v>0</v>
      </c>
      <c r="Q1584" s="76"/>
      <c r="R1584" s="76"/>
      <c r="S1584" s="76"/>
      <c r="T1584" s="76"/>
    </row>
    <row r="1585" spans="1:20" x14ac:dyDescent="0.25">
      <c r="A1585" s="32">
        <v>185</v>
      </c>
      <c r="B1585" s="18" t="s">
        <v>5198</v>
      </c>
      <c r="C1585" s="2" t="s">
        <v>2526</v>
      </c>
      <c r="D1585" s="8" t="s">
        <v>2372</v>
      </c>
      <c r="E1585" s="8" t="s">
        <v>2475</v>
      </c>
      <c r="F1585" s="33">
        <v>2</v>
      </c>
      <c r="G1585" s="2">
        <f t="shared" si="399"/>
        <v>4</v>
      </c>
      <c r="H1585" s="3" t="s">
        <v>910</v>
      </c>
      <c r="I1585" s="75"/>
      <c r="J1585" s="78"/>
      <c r="K1585" s="78"/>
      <c r="L1585" s="78"/>
      <c r="M1585" s="76"/>
      <c r="N1585" s="76"/>
      <c r="O1585" s="74">
        <f t="shared" si="400"/>
        <v>0</v>
      </c>
      <c r="P1585" s="73">
        <f t="shared" si="401"/>
        <v>0</v>
      </c>
      <c r="Q1585" s="76"/>
      <c r="R1585" s="76"/>
      <c r="S1585" s="76"/>
      <c r="T1585" s="76"/>
    </row>
    <row r="1586" spans="1:20" x14ac:dyDescent="0.25">
      <c r="A1586" s="25">
        <v>185</v>
      </c>
      <c r="B1586" s="18" t="s">
        <v>5199</v>
      </c>
      <c r="C1586" s="2" t="s">
        <v>2386</v>
      </c>
      <c r="D1586" s="8" t="s">
        <v>2372</v>
      </c>
      <c r="E1586" s="8" t="s">
        <v>2387</v>
      </c>
      <c r="F1586" s="33">
        <v>4</v>
      </c>
      <c r="G1586" s="2">
        <f t="shared" si="399"/>
        <v>8</v>
      </c>
      <c r="H1586" s="3" t="s">
        <v>910</v>
      </c>
      <c r="I1586" s="75"/>
      <c r="J1586" s="78"/>
      <c r="K1586" s="78"/>
      <c r="L1586" s="78"/>
      <c r="M1586" s="76"/>
      <c r="N1586" s="76"/>
      <c r="O1586" s="74">
        <f t="shared" si="400"/>
        <v>0</v>
      </c>
      <c r="P1586" s="73">
        <f t="shared" si="401"/>
        <v>0</v>
      </c>
      <c r="Q1586" s="76"/>
      <c r="R1586" s="76"/>
      <c r="S1586" s="76"/>
      <c r="T1586" s="76"/>
    </row>
    <row r="1587" spans="1:20" x14ac:dyDescent="0.25">
      <c r="A1587" s="32">
        <v>185</v>
      </c>
      <c r="B1587" s="18" t="s">
        <v>5200</v>
      </c>
      <c r="C1587" s="2" t="s">
        <v>2409</v>
      </c>
      <c r="D1587" s="8" t="s">
        <v>2372</v>
      </c>
      <c r="E1587" s="8" t="s">
        <v>2476</v>
      </c>
      <c r="F1587" s="33">
        <v>72</v>
      </c>
      <c r="G1587" s="2">
        <f t="shared" si="399"/>
        <v>144</v>
      </c>
      <c r="H1587" s="3" t="s">
        <v>910</v>
      </c>
      <c r="I1587" s="75"/>
      <c r="J1587" s="78"/>
      <c r="K1587" s="78"/>
      <c r="L1587" s="78"/>
      <c r="M1587" s="76"/>
      <c r="N1587" s="76"/>
      <c r="O1587" s="74">
        <f t="shared" si="400"/>
        <v>0</v>
      </c>
      <c r="P1587" s="73">
        <f t="shared" si="401"/>
        <v>0</v>
      </c>
      <c r="Q1587" s="76"/>
      <c r="R1587" s="76"/>
      <c r="S1587" s="76"/>
      <c r="T1587" s="76"/>
    </row>
    <row r="1588" spans="1:20" x14ac:dyDescent="0.25">
      <c r="A1588" s="25">
        <v>185</v>
      </c>
      <c r="B1588" s="18" t="s">
        <v>5201</v>
      </c>
      <c r="C1588" s="2" t="s">
        <v>2410</v>
      </c>
      <c r="D1588" s="8" t="s">
        <v>2372</v>
      </c>
      <c r="E1588" s="8" t="s">
        <v>2477</v>
      </c>
      <c r="F1588" s="33">
        <v>48</v>
      </c>
      <c r="G1588" s="2">
        <f t="shared" si="399"/>
        <v>96</v>
      </c>
      <c r="H1588" s="3" t="s">
        <v>910</v>
      </c>
      <c r="I1588" s="75"/>
      <c r="J1588" s="78"/>
      <c r="K1588" s="78"/>
      <c r="L1588" s="78"/>
      <c r="M1588" s="76"/>
      <c r="N1588" s="76"/>
      <c r="O1588" s="74">
        <f t="shared" si="400"/>
        <v>0</v>
      </c>
      <c r="P1588" s="73">
        <f t="shared" si="401"/>
        <v>0</v>
      </c>
      <c r="Q1588" s="76"/>
      <c r="R1588" s="76"/>
      <c r="S1588" s="76"/>
      <c r="T1588" s="76"/>
    </row>
    <row r="1589" spans="1:20" x14ac:dyDescent="0.25">
      <c r="A1589" s="32">
        <v>185</v>
      </c>
      <c r="B1589" s="18" t="s">
        <v>5202</v>
      </c>
      <c r="C1589" s="2" t="s">
        <v>2527</v>
      </c>
      <c r="D1589" s="8" t="s">
        <v>2372</v>
      </c>
      <c r="E1589" s="8" t="s">
        <v>2478</v>
      </c>
      <c r="F1589" s="33">
        <v>2</v>
      </c>
      <c r="G1589" s="2">
        <f t="shared" si="399"/>
        <v>4</v>
      </c>
      <c r="H1589" s="3" t="s">
        <v>910</v>
      </c>
      <c r="I1589" s="75"/>
      <c r="J1589" s="78"/>
      <c r="K1589" s="78"/>
      <c r="L1589" s="78"/>
      <c r="M1589" s="76"/>
      <c r="N1589" s="76"/>
      <c r="O1589" s="74">
        <f t="shared" si="400"/>
        <v>0</v>
      </c>
      <c r="P1589" s="73">
        <f t="shared" si="401"/>
        <v>0</v>
      </c>
      <c r="Q1589" s="76"/>
      <c r="R1589" s="76"/>
      <c r="S1589" s="76"/>
      <c r="T1589" s="76"/>
    </row>
    <row r="1590" spans="1:20" x14ac:dyDescent="0.25">
      <c r="A1590" s="25">
        <v>185</v>
      </c>
      <c r="B1590" s="18" t="s">
        <v>5203</v>
      </c>
      <c r="C1590" s="2" t="s">
        <v>2528</v>
      </c>
      <c r="D1590" s="8" t="s">
        <v>2372</v>
      </c>
      <c r="E1590" s="8" t="s">
        <v>2479</v>
      </c>
      <c r="F1590" s="33">
        <v>2</v>
      </c>
      <c r="G1590" s="2">
        <f t="shared" si="399"/>
        <v>4</v>
      </c>
      <c r="H1590" s="3" t="s">
        <v>910</v>
      </c>
      <c r="I1590" s="75"/>
      <c r="J1590" s="78"/>
      <c r="K1590" s="78"/>
      <c r="L1590" s="78"/>
      <c r="M1590" s="76"/>
      <c r="N1590" s="76"/>
      <c r="O1590" s="74">
        <f t="shared" si="400"/>
        <v>0</v>
      </c>
      <c r="P1590" s="73">
        <f t="shared" si="401"/>
        <v>0</v>
      </c>
      <c r="Q1590" s="76"/>
      <c r="R1590" s="76"/>
      <c r="S1590" s="76"/>
      <c r="T1590" s="76"/>
    </row>
    <row r="1591" spans="1:20" x14ac:dyDescent="0.25">
      <c r="A1591" s="32">
        <v>185</v>
      </c>
      <c r="B1591" s="18" t="s">
        <v>5204</v>
      </c>
      <c r="C1591" s="2" t="s">
        <v>2529</v>
      </c>
      <c r="D1591" s="8" t="s">
        <v>2372</v>
      </c>
      <c r="E1591" s="8" t="s">
        <v>2480</v>
      </c>
      <c r="F1591" s="33">
        <v>30</v>
      </c>
      <c r="G1591" s="2">
        <f t="shared" si="399"/>
        <v>60</v>
      </c>
      <c r="H1591" s="3" t="s">
        <v>910</v>
      </c>
      <c r="I1591" s="75"/>
      <c r="J1591" s="78"/>
      <c r="K1591" s="78"/>
      <c r="L1591" s="78"/>
      <c r="M1591" s="76"/>
      <c r="N1591" s="76"/>
      <c r="O1591" s="74">
        <f t="shared" si="400"/>
        <v>0</v>
      </c>
      <c r="P1591" s="73">
        <f t="shared" si="401"/>
        <v>0</v>
      </c>
      <c r="Q1591" s="76"/>
      <c r="R1591" s="76"/>
      <c r="S1591" s="76"/>
      <c r="T1591" s="76"/>
    </row>
    <row r="1592" spans="1:20" x14ac:dyDescent="0.25">
      <c r="A1592" s="25">
        <v>185</v>
      </c>
      <c r="B1592" s="18" t="s">
        <v>5205</v>
      </c>
      <c r="C1592" s="2" t="s">
        <v>2530</v>
      </c>
      <c r="D1592" s="8" t="s">
        <v>2372</v>
      </c>
      <c r="E1592" s="8" t="s">
        <v>2388</v>
      </c>
      <c r="F1592" s="33">
        <v>22</v>
      </c>
      <c r="G1592" s="2">
        <f t="shared" si="399"/>
        <v>44</v>
      </c>
      <c r="H1592" s="3" t="s">
        <v>910</v>
      </c>
      <c r="I1592" s="75"/>
      <c r="J1592" s="78"/>
      <c r="K1592" s="78"/>
      <c r="L1592" s="78"/>
      <c r="M1592" s="76"/>
      <c r="N1592" s="76"/>
      <c r="O1592" s="74">
        <f t="shared" si="400"/>
        <v>0</v>
      </c>
      <c r="P1592" s="73">
        <f t="shared" si="401"/>
        <v>0</v>
      </c>
      <c r="Q1592" s="76"/>
      <c r="R1592" s="76"/>
      <c r="S1592" s="76"/>
      <c r="T1592" s="76"/>
    </row>
    <row r="1593" spans="1:20" x14ac:dyDescent="0.25">
      <c r="A1593" s="32">
        <v>185</v>
      </c>
      <c r="B1593" s="18" t="s">
        <v>5206</v>
      </c>
      <c r="C1593" s="2" t="s">
        <v>2389</v>
      </c>
      <c r="D1593" s="8" t="s">
        <v>2372</v>
      </c>
      <c r="E1593" s="8" t="s">
        <v>2390</v>
      </c>
      <c r="F1593" s="33">
        <v>48</v>
      </c>
      <c r="G1593" s="2">
        <f t="shared" si="399"/>
        <v>96</v>
      </c>
      <c r="H1593" s="3" t="s">
        <v>910</v>
      </c>
      <c r="I1593" s="75"/>
      <c r="J1593" s="78"/>
      <c r="K1593" s="78"/>
      <c r="L1593" s="78"/>
      <c r="M1593" s="76"/>
      <c r="N1593" s="76"/>
      <c r="O1593" s="74">
        <f t="shared" si="400"/>
        <v>0</v>
      </c>
      <c r="P1593" s="73">
        <f t="shared" si="401"/>
        <v>0</v>
      </c>
      <c r="Q1593" s="76"/>
      <c r="R1593" s="76"/>
      <c r="S1593" s="76"/>
      <c r="T1593" s="76"/>
    </row>
    <row r="1594" spans="1:20" x14ac:dyDescent="0.25">
      <c r="A1594" s="25">
        <v>185</v>
      </c>
      <c r="B1594" s="18" t="s">
        <v>5207</v>
      </c>
      <c r="C1594" s="2" t="s">
        <v>2531</v>
      </c>
      <c r="D1594" s="8" t="s">
        <v>2372</v>
      </c>
      <c r="E1594" s="8" t="s">
        <v>2481</v>
      </c>
      <c r="F1594" s="33">
        <v>38</v>
      </c>
      <c r="G1594" s="2">
        <f t="shared" si="399"/>
        <v>76</v>
      </c>
      <c r="H1594" s="3" t="s">
        <v>910</v>
      </c>
      <c r="I1594" s="75"/>
      <c r="J1594" s="78"/>
      <c r="K1594" s="78"/>
      <c r="L1594" s="78"/>
      <c r="M1594" s="76"/>
      <c r="N1594" s="76"/>
      <c r="O1594" s="74">
        <f t="shared" si="400"/>
        <v>0</v>
      </c>
      <c r="P1594" s="73">
        <f t="shared" si="401"/>
        <v>0</v>
      </c>
      <c r="Q1594" s="76"/>
      <c r="R1594" s="76"/>
      <c r="S1594" s="76"/>
      <c r="T1594" s="76"/>
    </row>
    <row r="1595" spans="1:20" x14ac:dyDescent="0.25">
      <c r="A1595" s="32">
        <v>185</v>
      </c>
      <c r="B1595" s="18" t="s">
        <v>5208</v>
      </c>
      <c r="C1595" s="2" t="s">
        <v>2532</v>
      </c>
      <c r="D1595" s="8" t="s">
        <v>2372</v>
      </c>
      <c r="E1595" s="8" t="s">
        <v>2482</v>
      </c>
      <c r="F1595" s="33">
        <v>28</v>
      </c>
      <c r="G1595" s="2">
        <f t="shared" si="399"/>
        <v>56</v>
      </c>
      <c r="H1595" s="3" t="s">
        <v>910</v>
      </c>
      <c r="I1595" s="75"/>
      <c r="J1595" s="78"/>
      <c r="K1595" s="78"/>
      <c r="L1595" s="78"/>
      <c r="M1595" s="76"/>
      <c r="N1595" s="76"/>
      <c r="O1595" s="74">
        <f t="shared" si="400"/>
        <v>0</v>
      </c>
      <c r="P1595" s="73">
        <f t="shared" si="401"/>
        <v>0</v>
      </c>
      <c r="Q1595" s="76"/>
      <c r="R1595" s="76"/>
      <c r="S1595" s="76"/>
      <c r="T1595" s="76"/>
    </row>
    <row r="1596" spans="1:20" x14ac:dyDescent="0.25">
      <c r="A1596" s="25">
        <v>185</v>
      </c>
      <c r="B1596" s="18" t="s">
        <v>5209</v>
      </c>
      <c r="C1596" s="2" t="s">
        <v>2533</v>
      </c>
      <c r="D1596" s="8" t="s">
        <v>2372</v>
      </c>
      <c r="E1596" s="8" t="s">
        <v>2483</v>
      </c>
      <c r="F1596" s="33">
        <v>2</v>
      </c>
      <c r="G1596" s="2">
        <f t="shared" si="399"/>
        <v>4</v>
      </c>
      <c r="H1596" s="3" t="s">
        <v>910</v>
      </c>
      <c r="I1596" s="75"/>
      <c r="J1596" s="78"/>
      <c r="K1596" s="78"/>
      <c r="L1596" s="78"/>
      <c r="M1596" s="76"/>
      <c r="N1596" s="76"/>
      <c r="O1596" s="74">
        <f t="shared" si="400"/>
        <v>0</v>
      </c>
      <c r="P1596" s="73">
        <f t="shared" si="401"/>
        <v>0</v>
      </c>
      <c r="Q1596" s="76"/>
      <c r="R1596" s="76"/>
      <c r="S1596" s="76"/>
      <c r="T1596" s="76"/>
    </row>
    <row r="1597" spans="1:20" x14ac:dyDescent="0.25">
      <c r="A1597" s="32">
        <v>185</v>
      </c>
      <c r="B1597" s="18" t="s">
        <v>5210</v>
      </c>
      <c r="C1597" s="2" t="s">
        <v>2385</v>
      </c>
      <c r="D1597" s="8" t="s">
        <v>2372</v>
      </c>
      <c r="E1597" s="8" t="s">
        <v>2484</v>
      </c>
      <c r="F1597" s="33">
        <v>2</v>
      </c>
      <c r="G1597" s="2">
        <f t="shared" si="399"/>
        <v>4</v>
      </c>
      <c r="H1597" s="3" t="s">
        <v>910</v>
      </c>
      <c r="I1597" s="75"/>
      <c r="J1597" s="78"/>
      <c r="K1597" s="78"/>
      <c r="L1597" s="78"/>
      <c r="M1597" s="76"/>
      <c r="N1597" s="76"/>
      <c r="O1597" s="74">
        <f t="shared" si="400"/>
        <v>0</v>
      </c>
      <c r="P1597" s="73">
        <f t="shared" si="401"/>
        <v>0</v>
      </c>
      <c r="Q1597" s="76"/>
      <c r="R1597" s="76"/>
      <c r="S1597" s="76"/>
      <c r="T1597" s="76"/>
    </row>
    <row r="1598" spans="1:20" x14ac:dyDescent="0.25">
      <c r="A1598" s="25">
        <v>185</v>
      </c>
      <c r="B1598" s="18" t="s">
        <v>5211</v>
      </c>
      <c r="C1598" s="2" t="s">
        <v>2391</v>
      </c>
      <c r="D1598" s="8" t="s">
        <v>2372</v>
      </c>
      <c r="E1598" s="8" t="s">
        <v>2392</v>
      </c>
      <c r="F1598" s="33">
        <v>4</v>
      </c>
      <c r="G1598" s="2">
        <f t="shared" si="399"/>
        <v>8</v>
      </c>
      <c r="H1598" s="3" t="s">
        <v>910</v>
      </c>
      <c r="I1598" s="75"/>
      <c r="J1598" s="78"/>
      <c r="K1598" s="78"/>
      <c r="L1598" s="78"/>
      <c r="M1598" s="76"/>
      <c r="N1598" s="76"/>
      <c r="O1598" s="74">
        <f t="shared" si="400"/>
        <v>0</v>
      </c>
      <c r="P1598" s="73">
        <f t="shared" si="401"/>
        <v>0</v>
      </c>
      <c r="Q1598" s="76"/>
      <c r="R1598" s="76"/>
      <c r="S1598" s="76"/>
      <c r="T1598" s="76"/>
    </row>
    <row r="1599" spans="1:20" x14ac:dyDescent="0.25">
      <c r="A1599" s="32">
        <v>185</v>
      </c>
      <c r="B1599" s="18" t="s">
        <v>5212</v>
      </c>
      <c r="C1599" s="2" t="s">
        <v>2393</v>
      </c>
      <c r="D1599" s="8" t="s">
        <v>2372</v>
      </c>
      <c r="E1599" s="8" t="s">
        <v>2394</v>
      </c>
      <c r="F1599" s="33">
        <v>10</v>
      </c>
      <c r="G1599" s="2">
        <f t="shared" si="399"/>
        <v>20</v>
      </c>
      <c r="H1599" s="3" t="s">
        <v>910</v>
      </c>
      <c r="I1599" s="75"/>
      <c r="J1599" s="78"/>
      <c r="K1599" s="78"/>
      <c r="L1599" s="78"/>
      <c r="M1599" s="76"/>
      <c r="N1599" s="76"/>
      <c r="O1599" s="74">
        <f t="shared" si="400"/>
        <v>0</v>
      </c>
      <c r="P1599" s="73">
        <f t="shared" si="401"/>
        <v>0</v>
      </c>
      <c r="Q1599" s="76"/>
      <c r="R1599" s="76"/>
      <c r="S1599" s="76"/>
      <c r="T1599" s="76"/>
    </row>
    <row r="1600" spans="1:20" x14ac:dyDescent="0.25">
      <c r="A1600" s="25">
        <v>185</v>
      </c>
      <c r="B1600" s="18" t="s">
        <v>5213</v>
      </c>
      <c r="C1600" s="2" t="s">
        <v>2395</v>
      </c>
      <c r="D1600" s="8" t="s">
        <v>2372</v>
      </c>
      <c r="E1600" s="8" t="s">
        <v>2396</v>
      </c>
      <c r="F1600" s="33">
        <v>12</v>
      </c>
      <c r="G1600" s="2">
        <f t="shared" si="399"/>
        <v>24</v>
      </c>
      <c r="H1600" s="3" t="s">
        <v>910</v>
      </c>
      <c r="I1600" s="75"/>
      <c r="J1600" s="78"/>
      <c r="K1600" s="78"/>
      <c r="L1600" s="78"/>
      <c r="M1600" s="76"/>
      <c r="N1600" s="76"/>
      <c r="O1600" s="74">
        <f t="shared" si="400"/>
        <v>0</v>
      </c>
      <c r="P1600" s="73">
        <f t="shared" si="401"/>
        <v>0</v>
      </c>
      <c r="Q1600" s="76"/>
      <c r="R1600" s="76"/>
      <c r="S1600" s="76"/>
      <c r="T1600" s="76"/>
    </row>
    <row r="1601" spans="1:20" x14ac:dyDescent="0.25">
      <c r="A1601" s="32">
        <v>185</v>
      </c>
      <c r="B1601" s="18" t="s">
        <v>5214</v>
      </c>
      <c r="C1601" s="2" t="s">
        <v>2397</v>
      </c>
      <c r="D1601" s="8" t="s">
        <v>2372</v>
      </c>
      <c r="E1601" s="8" t="s">
        <v>2398</v>
      </c>
      <c r="F1601" s="33">
        <v>12</v>
      </c>
      <c r="G1601" s="2">
        <f t="shared" si="399"/>
        <v>24</v>
      </c>
      <c r="H1601" s="3" t="s">
        <v>910</v>
      </c>
      <c r="I1601" s="75"/>
      <c r="J1601" s="78"/>
      <c r="K1601" s="78"/>
      <c r="L1601" s="78"/>
      <c r="M1601" s="76"/>
      <c r="N1601" s="76"/>
      <c r="O1601" s="74">
        <f t="shared" si="400"/>
        <v>0</v>
      </c>
      <c r="P1601" s="73">
        <f t="shared" si="401"/>
        <v>0</v>
      </c>
      <c r="Q1601" s="76"/>
      <c r="R1601" s="76"/>
      <c r="S1601" s="76"/>
      <c r="T1601" s="76"/>
    </row>
    <row r="1602" spans="1:20" x14ac:dyDescent="0.25">
      <c r="A1602" s="25">
        <v>185</v>
      </c>
      <c r="B1602" s="18" t="s">
        <v>5215</v>
      </c>
      <c r="C1602" s="2" t="s">
        <v>2399</v>
      </c>
      <c r="D1602" s="8" t="s">
        <v>2372</v>
      </c>
      <c r="E1602" s="8" t="s">
        <v>2400</v>
      </c>
      <c r="F1602" s="33">
        <v>8</v>
      </c>
      <c r="G1602" s="2">
        <f t="shared" si="399"/>
        <v>16</v>
      </c>
      <c r="H1602" s="3" t="s">
        <v>910</v>
      </c>
      <c r="I1602" s="75"/>
      <c r="J1602" s="78"/>
      <c r="K1602" s="78"/>
      <c r="L1602" s="78"/>
      <c r="M1602" s="76"/>
      <c r="N1602" s="76"/>
      <c r="O1602" s="74">
        <f t="shared" si="400"/>
        <v>0</v>
      </c>
      <c r="P1602" s="73">
        <f t="shared" si="401"/>
        <v>0</v>
      </c>
      <c r="Q1602" s="76"/>
      <c r="R1602" s="76"/>
      <c r="S1602" s="76"/>
      <c r="T1602" s="76"/>
    </row>
    <row r="1603" spans="1:20" x14ac:dyDescent="0.25">
      <c r="A1603" s="32">
        <v>185</v>
      </c>
      <c r="B1603" s="18" t="s">
        <v>5216</v>
      </c>
      <c r="C1603" s="2" t="s">
        <v>2428</v>
      </c>
      <c r="D1603" s="8" t="s">
        <v>2372</v>
      </c>
      <c r="E1603" s="8" t="s">
        <v>2485</v>
      </c>
      <c r="F1603" s="33">
        <v>2</v>
      </c>
      <c r="G1603" s="2">
        <f t="shared" si="399"/>
        <v>4</v>
      </c>
      <c r="H1603" s="3" t="s">
        <v>909</v>
      </c>
      <c r="I1603" s="75"/>
      <c r="J1603" s="78"/>
      <c r="K1603" s="78"/>
      <c r="L1603" s="78"/>
      <c r="M1603" s="76"/>
      <c r="N1603" s="76"/>
      <c r="O1603" s="74">
        <f t="shared" si="400"/>
        <v>0</v>
      </c>
      <c r="P1603" s="73">
        <f t="shared" si="401"/>
        <v>0</v>
      </c>
      <c r="Q1603" s="76"/>
      <c r="R1603" s="76"/>
      <c r="S1603" s="76"/>
      <c r="T1603" s="76"/>
    </row>
    <row r="1604" spans="1:20" x14ac:dyDescent="0.25">
      <c r="A1604" s="25">
        <v>185</v>
      </c>
      <c r="B1604" s="18" t="s">
        <v>5217</v>
      </c>
      <c r="C1604" s="2" t="s">
        <v>2429</v>
      </c>
      <c r="D1604" s="8" t="s">
        <v>2372</v>
      </c>
      <c r="E1604" s="8" t="s">
        <v>2486</v>
      </c>
      <c r="F1604" s="33">
        <v>2</v>
      </c>
      <c r="G1604" s="2">
        <f t="shared" si="399"/>
        <v>4</v>
      </c>
      <c r="H1604" s="3" t="s">
        <v>909</v>
      </c>
      <c r="I1604" s="75"/>
      <c r="J1604" s="78"/>
      <c r="K1604" s="78"/>
      <c r="L1604" s="78"/>
      <c r="M1604" s="76"/>
      <c r="N1604" s="76"/>
      <c r="O1604" s="74">
        <f t="shared" si="400"/>
        <v>0</v>
      </c>
      <c r="P1604" s="73">
        <f t="shared" si="401"/>
        <v>0</v>
      </c>
      <c r="Q1604" s="76"/>
      <c r="R1604" s="76"/>
      <c r="S1604" s="76"/>
      <c r="T1604" s="76"/>
    </row>
    <row r="1605" spans="1:20" x14ac:dyDescent="0.25">
      <c r="A1605" s="32">
        <v>185</v>
      </c>
      <c r="B1605" s="18" t="s">
        <v>5218</v>
      </c>
      <c r="C1605" s="2" t="s">
        <v>2401</v>
      </c>
      <c r="D1605" s="8" t="s">
        <v>2372</v>
      </c>
      <c r="E1605" s="8" t="s">
        <v>2402</v>
      </c>
      <c r="F1605" s="33">
        <v>14</v>
      </c>
      <c r="G1605" s="2">
        <f t="shared" si="399"/>
        <v>28</v>
      </c>
      <c r="H1605" s="3" t="s">
        <v>910</v>
      </c>
      <c r="I1605" s="75"/>
      <c r="J1605" s="78"/>
      <c r="K1605" s="78"/>
      <c r="L1605" s="78"/>
      <c r="M1605" s="76"/>
      <c r="N1605" s="76"/>
      <c r="O1605" s="74">
        <f t="shared" si="400"/>
        <v>0</v>
      </c>
      <c r="P1605" s="73">
        <f t="shared" si="401"/>
        <v>0</v>
      </c>
      <c r="Q1605" s="76"/>
      <c r="R1605" s="76"/>
      <c r="S1605" s="76"/>
      <c r="T1605" s="76"/>
    </row>
    <row r="1606" spans="1:20" x14ac:dyDescent="0.25">
      <c r="A1606" s="25">
        <v>185</v>
      </c>
      <c r="B1606" s="18" t="s">
        <v>5219</v>
      </c>
      <c r="C1606" s="2" t="s">
        <v>2403</v>
      </c>
      <c r="D1606" s="8" t="s">
        <v>2372</v>
      </c>
      <c r="E1606" s="8" t="s">
        <v>2404</v>
      </c>
      <c r="F1606" s="33">
        <v>14</v>
      </c>
      <c r="G1606" s="2">
        <f t="shared" si="399"/>
        <v>28</v>
      </c>
      <c r="H1606" s="3" t="s">
        <v>910</v>
      </c>
      <c r="I1606" s="75"/>
      <c r="J1606" s="78"/>
      <c r="K1606" s="78"/>
      <c r="L1606" s="78"/>
      <c r="M1606" s="76"/>
      <c r="N1606" s="76"/>
      <c r="O1606" s="74">
        <f t="shared" si="400"/>
        <v>0</v>
      </c>
      <c r="P1606" s="73">
        <f t="shared" si="401"/>
        <v>0</v>
      </c>
      <c r="Q1606" s="76"/>
      <c r="R1606" s="76"/>
      <c r="S1606" s="76"/>
      <c r="T1606" s="76"/>
    </row>
    <row r="1607" spans="1:20" x14ac:dyDescent="0.25">
      <c r="A1607" s="32">
        <v>185</v>
      </c>
      <c r="B1607" s="18" t="s">
        <v>5220</v>
      </c>
      <c r="C1607" s="2" t="s">
        <v>2534</v>
      </c>
      <c r="D1607" s="8" t="s">
        <v>2372</v>
      </c>
      <c r="E1607" s="8" t="s">
        <v>2487</v>
      </c>
      <c r="F1607" s="33">
        <v>44</v>
      </c>
      <c r="G1607" s="2">
        <f t="shared" si="399"/>
        <v>88</v>
      </c>
      <c r="H1607" s="3" t="s">
        <v>909</v>
      </c>
      <c r="I1607" s="75"/>
      <c r="J1607" s="78"/>
      <c r="K1607" s="78"/>
      <c r="L1607" s="78"/>
      <c r="M1607" s="76"/>
      <c r="N1607" s="76"/>
      <c r="O1607" s="74">
        <f t="shared" si="400"/>
        <v>0</v>
      </c>
      <c r="P1607" s="73">
        <f t="shared" si="401"/>
        <v>0</v>
      </c>
      <c r="Q1607" s="76"/>
      <c r="R1607" s="76"/>
      <c r="S1607" s="76"/>
      <c r="T1607" s="76"/>
    </row>
    <row r="1608" spans="1:20" x14ac:dyDescent="0.25">
      <c r="A1608" s="25">
        <v>185</v>
      </c>
      <c r="B1608" s="18" t="s">
        <v>5221</v>
      </c>
      <c r="C1608" s="2" t="s">
        <v>2433</v>
      </c>
      <c r="D1608" s="8" t="s">
        <v>2372</v>
      </c>
      <c r="E1608" s="8" t="s">
        <v>2488</v>
      </c>
      <c r="F1608" s="33">
        <v>12</v>
      </c>
      <c r="G1608" s="2">
        <f t="shared" si="399"/>
        <v>24</v>
      </c>
      <c r="H1608" s="3" t="s">
        <v>909</v>
      </c>
      <c r="I1608" s="75"/>
      <c r="J1608" s="78"/>
      <c r="K1608" s="78"/>
      <c r="L1608" s="78"/>
      <c r="M1608" s="76"/>
      <c r="N1608" s="76"/>
      <c r="O1608" s="74">
        <f t="shared" si="400"/>
        <v>0</v>
      </c>
      <c r="P1608" s="73">
        <f t="shared" si="401"/>
        <v>0</v>
      </c>
      <c r="Q1608" s="76"/>
      <c r="R1608" s="76"/>
      <c r="S1608" s="76"/>
      <c r="T1608" s="76"/>
    </row>
    <row r="1609" spans="1:20" ht="26.25" x14ac:dyDescent="0.25">
      <c r="A1609" s="32">
        <v>185</v>
      </c>
      <c r="B1609" s="18" t="s">
        <v>5222</v>
      </c>
      <c r="C1609" s="2" t="s">
        <v>2432</v>
      </c>
      <c r="D1609" s="8" t="s">
        <v>2372</v>
      </c>
      <c r="E1609" s="8" t="s">
        <v>2489</v>
      </c>
      <c r="F1609" s="33">
        <v>6</v>
      </c>
      <c r="G1609" s="2">
        <f t="shared" si="399"/>
        <v>12</v>
      </c>
      <c r="H1609" s="3" t="s">
        <v>909</v>
      </c>
      <c r="I1609" s="75"/>
      <c r="J1609" s="78"/>
      <c r="K1609" s="78"/>
      <c r="L1609" s="78"/>
      <c r="M1609" s="76"/>
      <c r="N1609" s="76"/>
      <c r="O1609" s="74">
        <f t="shared" si="400"/>
        <v>0</v>
      </c>
      <c r="P1609" s="73">
        <f t="shared" si="401"/>
        <v>0</v>
      </c>
      <c r="Q1609" s="76"/>
      <c r="R1609" s="76"/>
      <c r="S1609" s="76"/>
      <c r="T1609" s="76"/>
    </row>
    <row r="1610" spans="1:20" x14ac:dyDescent="0.25">
      <c r="A1610" s="25">
        <v>185</v>
      </c>
      <c r="B1610" s="18" t="s">
        <v>5223</v>
      </c>
      <c r="C1610" s="2" t="s">
        <v>2405</v>
      </c>
      <c r="D1610" s="8" t="s">
        <v>2372</v>
      </c>
      <c r="E1610" s="8" t="s">
        <v>2406</v>
      </c>
      <c r="F1610" s="33">
        <v>8</v>
      </c>
      <c r="G1610" s="2">
        <f t="shared" si="399"/>
        <v>16</v>
      </c>
      <c r="H1610" s="3" t="s">
        <v>910</v>
      </c>
      <c r="I1610" s="75"/>
      <c r="J1610" s="78"/>
      <c r="K1610" s="78"/>
      <c r="L1610" s="78"/>
      <c r="M1610" s="76"/>
      <c r="N1610" s="76"/>
      <c r="O1610" s="74">
        <f t="shared" si="400"/>
        <v>0</v>
      </c>
      <c r="P1610" s="73">
        <f t="shared" si="401"/>
        <v>0</v>
      </c>
      <c r="Q1610" s="76"/>
      <c r="R1610" s="76"/>
      <c r="S1610" s="76"/>
      <c r="T1610" s="76"/>
    </row>
    <row r="1611" spans="1:20" x14ac:dyDescent="0.25">
      <c r="A1611" s="32">
        <v>185</v>
      </c>
      <c r="B1611" s="18" t="s">
        <v>5224</v>
      </c>
      <c r="C1611" s="2" t="s">
        <v>2535</v>
      </c>
      <c r="D1611" s="8" t="s">
        <v>2372</v>
      </c>
      <c r="E1611" s="8" t="s">
        <v>2490</v>
      </c>
      <c r="F1611" s="33">
        <v>4</v>
      </c>
      <c r="G1611" s="2">
        <f t="shared" si="399"/>
        <v>8</v>
      </c>
      <c r="H1611" s="3" t="s">
        <v>909</v>
      </c>
      <c r="I1611" s="75"/>
      <c r="J1611" s="78"/>
      <c r="K1611" s="78"/>
      <c r="L1611" s="78"/>
      <c r="M1611" s="76"/>
      <c r="N1611" s="76"/>
      <c r="O1611" s="74">
        <f t="shared" si="400"/>
        <v>0</v>
      </c>
      <c r="P1611" s="73">
        <f t="shared" si="401"/>
        <v>0</v>
      </c>
      <c r="Q1611" s="76"/>
      <c r="R1611" s="76"/>
      <c r="S1611" s="76"/>
      <c r="T1611" s="76"/>
    </row>
    <row r="1612" spans="1:20" x14ac:dyDescent="0.25">
      <c r="A1612" s="25">
        <v>185</v>
      </c>
      <c r="B1612" s="18" t="s">
        <v>5225</v>
      </c>
      <c r="C1612" s="2" t="s">
        <v>2536</v>
      </c>
      <c r="D1612" s="8" t="s">
        <v>2372</v>
      </c>
      <c r="E1612" s="8" t="s">
        <v>2491</v>
      </c>
      <c r="F1612" s="33">
        <v>8</v>
      </c>
      <c r="G1612" s="2">
        <f t="shared" si="399"/>
        <v>16</v>
      </c>
      <c r="H1612" s="3" t="s">
        <v>909</v>
      </c>
      <c r="I1612" s="75"/>
      <c r="J1612" s="78"/>
      <c r="K1612" s="78"/>
      <c r="L1612" s="78"/>
      <c r="M1612" s="76"/>
      <c r="N1612" s="76"/>
      <c r="O1612" s="74">
        <f t="shared" si="400"/>
        <v>0</v>
      </c>
      <c r="P1612" s="73">
        <f t="shared" si="401"/>
        <v>0</v>
      </c>
      <c r="Q1612" s="76"/>
      <c r="R1612" s="76"/>
      <c r="S1612" s="76"/>
      <c r="T1612" s="76"/>
    </row>
    <row r="1613" spans="1:20" x14ac:dyDescent="0.25">
      <c r="A1613" s="32">
        <v>185</v>
      </c>
      <c r="B1613" s="18" t="s">
        <v>5226</v>
      </c>
      <c r="C1613" s="2" t="s">
        <v>2431</v>
      </c>
      <c r="D1613" s="8" t="s">
        <v>2372</v>
      </c>
      <c r="E1613" s="8" t="s">
        <v>2492</v>
      </c>
      <c r="F1613" s="33">
        <v>12</v>
      </c>
      <c r="G1613" s="2">
        <f t="shared" si="399"/>
        <v>24</v>
      </c>
      <c r="H1613" s="3" t="s">
        <v>909</v>
      </c>
      <c r="I1613" s="75"/>
      <c r="J1613" s="78"/>
      <c r="K1613" s="78"/>
      <c r="L1613" s="78"/>
      <c r="M1613" s="76"/>
      <c r="N1613" s="76"/>
      <c r="O1613" s="74">
        <f t="shared" si="400"/>
        <v>0</v>
      </c>
      <c r="P1613" s="73">
        <f t="shared" si="401"/>
        <v>0</v>
      </c>
      <c r="Q1613" s="76"/>
      <c r="R1613" s="76"/>
      <c r="S1613" s="76"/>
      <c r="T1613" s="76"/>
    </row>
    <row r="1614" spans="1:20" ht="26.25" x14ac:dyDescent="0.25">
      <c r="A1614" s="25">
        <v>185</v>
      </c>
      <c r="B1614" s="18" t="s">
        <v>5227</v>
      </c>
      <c r="C1614" s="2" t="s">
        <v>2430</v>
      </c>
      <c r="D1614" s="8" t="s">
        <v>2372</v>
      </c>
      <c r="E1614" s="8" t="s">
        <v>2493</v>
      </c>
      <c r="F1614" s="33">
        <v>6</v>
      </c>
      <c r="G1614" s="2">
        <f t="shared" si="399"/>
        <v>12</v>
      </c>
      <c r="H1614" s="3" t="s">
        <v>909</v>
      </c>
      <c r="I1614" s="75"/>
      <c r="J1614" s="78"/>
      <c r="K1614" s="78"/>
      <c r="L1614" s="78"/>
      <c r="M1614" s="76"/>
      <c r="N1614" s="76"/>
      <c r="O1614" s="74">
        <f t="shared" si="400"/>
        <v>0</v>
      </c>
      <c r="P1614" s="73">
        <f t="shared" si="401"/>
        <v>0</v>
      </c>
      <c r="Q1614" s="76"/>
      <c r="R1614" s="76"/>
      <c r="S1614" s="76"/>
      <c r="T1614" s="76"/>
    </row>
    <row r="1615" spans="1:20" x14ac:dyDescent="0.25">
      <c r="A1615" s="32">
        <v>185</v>
      </c>
      <c r="B1615" s="18" t="s">
        <v>5228</v>
      </c>
      <c r="C1615" s="2" t="s">
        <v>2407</v>
      </c>
      <c r="D1615" s="8" t="s">
        <v>2372</v>
      </c>
      <c r="E1615" s="8" t="s">
        <v>2408</v>
      </c>
      <c r="F1615" s="33">
        <v>4</v>
      </c>
      <c r="G1615" s="2">
        <f t="shared" si="399"/>
        <v>8</v>
      </c>
      <c r="H1615" s="3" t="s">
        <v>910</v>
      </c>
      <c r="I1615" s="75"/>
      <c r="J1615" s="78"/>
      <c r="K1615" s="78"/>
      <c r="L1615" s="78"/>
      <c r="M1615" s="76"/>
      <c r="N1615" s="76"/>
      <c r="O1615" s="74">
        <f t="shared" si="400"/>
        <v>0</v>
      </c>
      <c r="P1615" s="73">
        <f t="shared" si="401"/>
        <v>0</v>
      </c>
      <c r="Q1615" s="76"/>
      <c r="R1615" s="76"/>
      <c r="S1615" s="76"/>
      <c r="T1615" s="76"/>
    </row>
    <row r="1616" spans="1:20" x14ac:dyDescent="0.25">
      <c r="A1616" s="25">
        <v>185</v>
      </c>
      <c r="B1616" s="18" t="s">
        <v>5229</v>
      </c>
      <c r="C1616" s="2" t="s">
        <v>2537</v>
      </c>
      <c r="D1616" s="8" t="s">
        <v>2372</v>
      </c>
      <c r="E1616" s="8" t="s">
        <v>2494</v>
      </c>
      <c r="F1616" s="33">
        <v>8</v>
      </c>
      <c r="G1616" s="2">
        <f t="shared" si="399"/>
        <v>16</v>
      </c>
      <c r="H1616" s="3" t="s">
        <v>910</v>
      </c>
      <c r="I1616" s="75"/>
      <c r="J1616" s="78"/>
      <c r="K1616" s="78"/>
      <c r="L1616" s="78"/>
      <c r="M1616" s="76"/>
      <c r="N1616" s="76"/>
      <c r="O1616" s="74">
        <f t="shared" si="400"/>
        <v>0</v>
      </c>
      <c r="P1616" s="73">
        <f t="shared" si="401"/>
        <v>0</v>
      </c>
      <c r="Q1616" s="76"/>
      <c r="R1616" s="76"/>
      <c r="S1616" s="76"/>
      <c r="T1616" s="76"/>
    </row>
    <row r="1617" spans="1:20" x14ac:dyDescent="0.25">
      <c r="A1617" s="32">
        <v>185</v>
      </c>
      <c r="B1617" s="18" t="s">
        <v>5230</v>
      </c>
      <c r="C1617" s="2" t="s">
        <v>2411</v>
      </c>
      <c r="D1617" s="8" t="s">
        <v>2372</v>
      </c>
      <c r="E1617" s="8" t="s">
        <v>2412</v>
      </c>
      <c r="F1617" s="33">
        <v>8</v>
      </c>
      <c r="G1617" s="2">
        <f t="shared" si="399"/>
        <v>16</v>
      </c>
      <c r="H1617" s="3" t="s">
        <v>910</v>
      </c>
      <c r="I1617" s="75"/>
      <c r="J1617" s="78"/>
      <c r="K1617" s="78"/>
      <c r="L1617" s="78"/>
      <c r="M1617" s="76"/>
      <c r="N1617" s="76"/>
      <c r="O1617" s="74">
        <f t="shared" si="400"/>
        <v>0</v>
      </c>
      <c r="P1617" s="73">
        <f t="shared" si="401"/>
        <v>0</v>
      </c>
      <c r="Q1617" s="76"/>
      <c r="R1617" s="76"/>
      <c r="S1617" s="76"/>
      <c r="T1617" s="76"/>
    </row>
    <row r="1618" spans="1:20" x14ac:dyDescent="0.25">
      <c r="A1618" s="25">
        <v>185</v>
      </c>
      <c r="B1618" s="18" t="s">
        <v>5231</v>
      </c>
      <c r="C1618" s="2" t="s">
        <v>2413</v>
      </c>
      <c r="D1618" s="8" t="s">
        <v>2372</v>
      </c>
      <c r="E1618" s="8" t="s">
        <v>2414</v>
      </c>
      <c r="F1618" s="33">
        <v>6</v>
      </c>
      <c r="G1618" s="2">
        <f t="shared" si="399"/>
        <v>12</v>
      </c>
      <c r="H1618" s="3" t="s">
        <v>910</v>
      </c>
      <c r="I1618" s="75"/>
      <c r="J1618" s="78"/>
      <c r="K1618" s="78"/>
      <c r="L1618" s="78"/>
      <c r="M1618" s="76"/>
      <c r="N1618" s="76"/>
      <c r="O1618" s="74">
        <f t="shared" si="400"/>
        <v>0</v>
      </c>
      <c r="P1618" s="73">
        <f t="shared" si="401"/>
        <v>0</v>
      </c>
      <c r="Q1618" s="76"/>
      <c r="R1618" s="76"/>
      <c r="S1618" s="76"/>
      <c r="T1618" s="76"/>
    </row>
    <row r="1619" spans="1:20" x14ac:dyDescent="0.25">
      <c r="A1619" s="32">
        <v>185</v>
      </c>
      <c r="B1619" s="18" t="s">
        <v>5232</v>
      </c>
      <c r="C1619" s="2" t="s">
        <v>2415</v>
      </c>
      <c r="D1619" s="8" t="s">
        <v>2372</v>
      </c>
      <c r="E1619" s="8" t="s">
        <v>2416</v>
      </c>
      <c r="F1619" s="33">
        <v>16</v>
      </c>
      <c r="G1619" s="2">
        <f t="shared" si="399"/>
        <v>32</v>
      </c>
      <c r="H1619" s="3" t="s">
        <v>910</v>
      </c>
      <c r="I1619" s="75"/>
      <c r="J1619" s="78"/>
      <c r="K1619" s="78"/>
      <c r="L1619" s="78"/>
      <c r="M1619" s="76"/>
      <c r="N1619" s="76"/>
      <c r="O1619" s="74">
        <f t="shared" si="400"/>
        <v>0</v>
      </c>
      <c r="P1619" s="73">
        <f t="shared" si="401"/>
        <v>0</v>
      </c>
      <c r="Q1619" s="76"/>
      <c r="R1619" s="76"/>
      <c r="S1619" s="76"/>
      <c r="T1619" s="76"/>
    </row>
    <row r="1620" spans="1:20" x14ac:dyDescent="0.25">
      <c r="A1620" s="25">
        <v>185</v>
      </c>
      <c r="B1620" s="18" t="s">
        <v>5233</v>
      </c>
      <c r="C1620" s="2" t="s">
        <v>2538</v>
      </c>
      <c r="D1620" s="8" t="s">
        <v>2372</v>
      </c>
      <c r="E1620" s="8" t="s">
        <v>2495</v>
      </c>
      <c r="F1620" s="33">
        <v>32</v>
      </c>
      <c r="G1620" s="2">
        <f t="shared" si="399"/>
        <v>64</v>
      </c>
      <c r="H1620" s="3" t="s">
        <v>910</v>
      </c>
      <c r="I1620" s="75"/>
      <c r="J1620" s="78"/>
      <c r="K1620" s="78"/>
      <c r="L1620" s="78"/>
      <c r="M1620" s="76"/>
      <c r="N1620" s="76"/>
      <c r="O1620" s="74">
        <f t="shared" si="400"/>
        <v>0</v>
      </c>
      <c r="P1620" s="73">
        <f t="shared" si="401"/>
        <v>0</v>
      </c>
      <c r="Q1620" s="76"/>
      <c r="R1620" s="76"/>
      <c r="S1620" s="76"/>
      <c r="T1620" s="76"/>
    </row>
    <row r="1621" spans="1:20" x14ac:dyDescent="0.25">
      <c r="A1621" s="32">
        <v>185</v>
      </c>
      <c r="B1621" s="18" t="s">
        <v>5234</v>
      </c>
      <c r="C1621" s="2" t="s">
        <v>2539</v>
      </c>
      <c r="D1621" s="8" t="s">
        <v>2372</v>
      </c>
      <c r="E1621" s="8" t="s">
        <v>2496</v>
      </c>
      <c r="F1621" s="33">
        <v>16</v>
      </c>
      <c r="G1621" s="2">
        <f t="shared" si="399"/>
        <v>32</v>
      </c>
      <c r="H1621" s="3" t="s">
        <v>910</v>
      </c>
      <c r="I1621" s="75"/>
      <c r="J1621" s="78"/>
      <c r="K1621" s="78"/>
      <c r="L1621" s="78"/>
      <c r="M1621" s="76"/>
      <c r="N1621" s="76"/>
      <c r="O1621" s="74">
        <f t="shared" si="400"/>
        <v>0</v>
      </c>
      <c r="P1621" s="73">
        <f t="shared" si="401"/>
        <v>0</v>
      </c>
      <c r="Q1621" s="76"/>
      <c r="R1621" s="76"/>
      <c r="S1621" s="76"/>
      <c r="T1621" s="76"/>
    </row>
    <row r="1622" spans="1:20" x14ac:dyDescent="0.25">
      <c r="A1622" s="25">
        <v>185</v>
      </c>
      <c r="B1622" s="18" t="s">
        <v>5235</v>
      </c>
      <c r="C1622" s="2" t="s">
        <v>2540</v>
      </c>
      <c r="D1622" s="8" t="s">
        <v>2372</v>
      </c>
      <c r="E1622" s="8" t="s">
        <v>2497</v>
      </c>
      <c r="F1622" s="33">
        <v>2</v>
      </c>
      <c r="G1622" s="2">
        <f t="shared" si="399"/>
        <v>4</v>
      </c>
      <c r="H1622" s="3" t="s">
        <v>910</v>
      </c>
      <c r="I1622" s="75"/>
      <c r="J1622" s="78"/>
      <c r="K1622" s="78"/>
      <c r="L1622" s="78"/>
      <c r="M1622" s="76"/>
      <c r="N1622" s="76"/>
      <c r="O1622" s="74">
        <f t="shared" si="400"/>
        <v>0</v>
      </c>
      <c r="P1622" s="73">
        <f t="shared" si="401"/>
        <v>0</v>
      </c>
      <c r="Q1622" s="76"/>
      <c r="R1622" s="76"/>
      <c r="S1622" s="76"/>
      <c r="T1622" s="76"/>
    </row>
    <row r="1623" spans="1:20" x14ac:dyDescent="0.25">
      <c r="A1623" s="32">
        <v>185</v>
      </c>
      <c r="B1623" s="18" t="s">
        <v>5236</v>
      </c>
      <c r="C1623" s="2" t="s">
        <v>2541</v>
      </c>
      <c r="D1623" s="8" t="s">
        <v>2372</v>
      </c>
      <c r="E1623" s="8" t="s">
        <v>2498</v>
      </c>
      <c r="F1623" s="33">
        <v>2</v>
      </c>
      <c r="G1623" s="2">
        <f t="shared" si="399"/>
        <v>4</v>
      </c>
      <c r="H1623" s="3" t="s">
        <v>910</v>
      </c>
      <c r="I1623" s="75"/>
      <c r="J1623" s="78"/>
      <c r="K1623" s="78"/>
      <c r="L1623" s="78"/>
      <c r="M1623" s="76"/>
      <c r="N1623" s="76"/>
      <c r="O1623" s="74">
        <f t="shared" si="400"/>
        <v>0</v>
      </c>
      <c r="P1623" s="73">
        <f t="shared" si="401"/>
        <v>0</v>
      </c>
      <c r="Q1623" s="76"/>
      <c r="R1623" s="76"/>
      <c r="S1623" s="76"/>
      <c r="T1623" s="76"/>
    </row>
    <row r="1624" spans="1:20" x14ac:dyDescent="0.25">
      <c r="A1624" s="25">
        <v>185</v>
      </c>
      <c r="B1624" s="18" t="s">
        <v>5237</v>
      </c>
      <c r="C1624" s="2" t="s">
        <v>2542</v>
      </c>
      <c r="D1624" s="8" t="s">
        <v>2372</v>
      </c>
      <c r="E1624" s="8" t="s">
        <v>2499</v>
      </c>
      <c r="F1624" s="33">
        <v>24</v>
      </c>
      <c r="G1624" s="2">
        <f t="shared" si="399"/>
        <v>48</v>
      </c>
      <c r="H1624" s="3" t="s">
        <v>910</v>
      </c>
      <c r="I1624" s="75"/>
      <c r="J1624" s="78"/>
      <c r="K1624" s="78"/>
      <c r="L1624" s="78"/>
      <c r="M1624" s="76"/>
      <c r="N1624" s="76"/>
      <c r="O1624" s="74">
        <f t="shared" si="400"/>
        <v>0</v>
      </c>
      <c r="P1624" s="73">
        <f t="shared" si="401"/>
        <v>0</v>
      </c>
      <c r="Q1624" s="76"/>
      <c r="R1624" s="76"/>
      <c r="S1624" s="76"/>
      <c r="T1624" s="76"/>
    </row>
    <row r="1625" spans="1:20" x14ac:dyDescent="0.25">
      <c r="A1625" s="32">
        <v>185</v>
      </c>
      <c r="B1625" s="18" t="s">
        <v>5238</v>
      </c>
      <c r="C1625" s="2" t="s">
        <v>2543</v>
      </c>
      <c r="D1625" s="8" t="s">
        <v>2372</v>
      </c>
      <c r="E1625" s="8" t="s">
        <v>2500</v>
      </c>
      <c r="F1625" s="33">
        <v>22</v>
      </c>
      <c r="G1625" s="2">
        <f t="shared" si="399"/>
        <v>44</v>
      </c>
      <c r="H1625" s="3" t="s">
        <v>910</v>
      </c>
      <c r="I1625" s="75"/>
      <c r="J1625" s="78"/>
      <c r="K1625" s="78"/>
      <c r="L1625" s="78"/>
      <c r="M1625" s="76"/>
      <c r="N1625" s="76"/>
      <c r="O1625" s="74">
        <f t="shared" si="400"/>
        <v>0</v>
      </c>
      <c r="P1625" s="73">
        <f t="shared" si="401"/>
        <v>0</v>
      </c>
      <c r="Q1625" s="76"/>
      <c r="R1625" s="76"/>
      <c r="S1625" s="76"/>
      <c r="T1625" s="76"/>
    </row>
    <row r="1626" spans="1:20" x14ac:dyDescent="0.25">
      <c r="A1626" s="25">
        <v>185</v>
      </c>
      <c r="B1626" s="18" t="s">
        <v>5239</v>
      </c>
      <c r="C1626" s="2" t="s">
        <v>2544</v>
      </c>
      <c r="D1626" s="8" t="s">
        <v>2372</v>
      </c>
      <c r="E1626" s="8" t="s">
        <v>2501</v>
      </c>
      <c r="F1626" s="33">
        <v>14</v>
      </c>
      <c r="G1626" s="2">
        <f t="shared" si="399"/>
        <v>28</v>
      </c>
      <c r="H1626" s="3" t="s">
        <v>910</v>
      </c>
      <c r="I1626" s="75"/>
      <c r="J1626" s="78"/>
      <c r="K1626" s="78"/>
      <c r="L1626" s="78"/>
      <c r="M1626" s="76"/>
      <c r="N1626" s="76"/>
      <c r="O1626" s="74">
        <f t="shared" si="400"/>
        <v>0</v>
      </c>
      <c r="P1626" s="73">
        <f t="shared" si="401"/>
        <v>0</v>
      </c>
      <c r="Q1626" s="76"/>
      <c r="R1626" s="76"/>
      <c r="S1626" s="76"/>
      <c r="T1626" s="76"/>
    </row>
    <row r="1627" spans="1:20" x14ac:dyDescent="0.25">
      <c r="A1627" s="32">
        <v>185</v>
      </c>
      <c r="B1627" s="18" t="s">
        <v>5240</v>
      </c>
      <c r="C1627" s="2" t="s">
        <v>2545</v>
      </c>
      <c r="D1627" s="8" t="s">
        <v>2372</v>
      </c>
      <c r="E1627" s="8" t="s">
        <v>2502</v>
      </c>
      <c r="F1627" s="33">
        <v>32</v>
      </c>
      <c r="G1627" s="2">
        <f t="shared" si="399"/>
        <v>64</v>
      </c>
      <c r="H1627" s="3" t="s">
        <v>910</v>
      </c>
      <c r="I1627" s="75"/>
      <c r="J1627" s="78"/>
      <c r="K1627" s="78"/>
      <c r="L1627" s="78"/>
      <c r="M1627" s="76"/>
      <c r="N1627" s="76"/>
      <c r="O1627" s="74">
        <f t="shared" si="400"/>
        <v>0</v>
      </c>
      <c r="P1627" s="73">
        <f t="shared" si="401"/>
        <v>0</v>
      </c>
      <c r="Q1627" s="76"/>
      <c r="R1627" s="76"/>
      <c r="S1627" s="76"/>
      <c r="T1627" s="76"/>
    </row>
    <row r="1628" spans="1:20" x14ac:dyDescent="0.25">
      <c r="A1628" s="25">
        <v>185</v>
      </c>
      <c r="B1628" s="18" t="s">
        <v>5241</v>
      </c>
      <c r="C1628" s="2" t="s">
        <v>2546</v>
      </c>
      <c r="D1628" s="8" t="s">
        <v>2372</v>
      </c>
      <c r="E1628" s="8" t="s">
        <v>2503</v>
      </c>
      <c r="F1628" s="33">
        <v>46</v>
      </c>
      <c r="G1628" s="2">
        <f t="shared" si="399"/>
        <v>92</v>
      </c>
      <c r="H1628" s="3" t="s">
        <v>910</v>
      </c>
      <c r="I1628" s="75"/>
      <c r="J1628" s="78"/>
      <c r="K1628" s="78"/>
      <c r="L1628" s="78"/>
      <c r="M1628" s="76"/>
      <c r="N1628" s="76"/>
      <c r="O1628" s="74">
        <f t="shared" si="400"/>
        <v>0</v>
      </c>
      <c r="P1628" s="73">
        <f t="shared" si="401"/>
        <v>0</v>
      </c>
      <c r="Q1628" s="76"/>
      <c r="R1628" s="76"/>
      <c r="S1628" s="76"/>
      <c r="T1628" s="76"/>
    </row>
    <row r="1629" spans="1:20" x14ac:dyDescent="0.25">
      <c r="A1629" s="32">
        <v>185</v>
      </c>
      <c r="B1629" s="18" t="s">
        <v>5242</v>
      </c>
      <c r="C1629" s="2" t="s">
        <v>2547</v>
      </c>
      <c r="D1629" s="8" t="s">
        <v>2372</v>
      </c>
      <c r="E1629" s="8" t="s">
        <v>2504</v>
      </c>
      <c r="F1629" s="33">
        <v>2</v>
      </c>
      <c r="G1629" s="2">
        <f t="shared" si="399"/>
        <v>4</v>
      </c>
      <c r="H1629" s="3" t="s">
        <v>910</v>
      </c>
      <c r="I1629" s="75"/>
      <c r="J1629" s="78"/>
      <c r="K1629" s="78"/>
      <c r="L1629" s="78"/>
      <c r="M1629" s="76"/>
      <c r="N1629" s="76"/>
      <c r="O1629" s="74">
        <f t="shared" si="400"/>
        <v>0</v>
      </c>
      <c r="P1629" s="73">
        <f t="shared" si="401"/>
        <v>0</v>
      </c>
      <c r="Q1629" s="76"/>
      <c r="R1629" s="76"/>
      <c r="S1629" s="76"/>
      <c r="T1629" s="76"/>
    </row>
    <row r="1630" spans="1:20" x14ac:dyDescent="0.25">
      <c r="A1630" s="25">
        <v>185</v>
      </c>
      <c r="B1630" s="18" t="s">
        <v>5243</v>
      </c>
      <c r="C1630" s="2" t="s">
        <v>2548</v>
      </c>
      <c r="D1630" s="8" t="s">
        <v>2372</v>
      </c>
      <c r="E1630" s="8" t="s">
        <v>2505</v>
      </c>
      <c r="F1630" s="33">
        <v>8</v>
      </c>
      <c r="G1630" s="2">
        <f t="shared" si="399"/>
        <v>16</v>
      </c>
      <c r="H1630" s="3" t="s">
        <v>910</v>
      </c>
      <c r="I1630" s="75"/>
      <c r="J1630" s="78"/>
      <c r="K1630" s="78"/>
      <c r="L1630" s="78"/>
      <c r="M1630" s="76"/>
      <c r="N1630" s="76"/>
      <c r="O1630" s="74">
        <f t="shared" si="400"/>
        <v>0</v>
      </c>
      <c r="P1630" s="73">
        <f t="shared" si="401"/>
        <v>0</v>
      </c>
      <c r="Q1630" s="76"/>
      <c r="R1630" s="76"/>
      <c r="S1630" s="76"/>
      <c r="T1630" s="76"/>
    </row>
    <row r="1631" spans="1:20" x14ac:dyDescent="0.25">
      <c r="A1631" s="32">
        <v>185</v>
      </c>
      <c r="B1631" s="18" t="s">
        <v>5244</v>
      </c>
      <c r="C1631" s="2" t="s">
        <v>2549</v>
      </c>
      <c r="D1631" s="8" t="s">
        <v>2372</v>
      </c>
      <c r="E1631" s="8" t="s">
        <v>2506</v>
      </c>
      <c r="F1631" s="33">
        <v>6</v>
      </c>
      <c r="G1631" s="2">
        <f t="shared" si="399"/>
        <v>12</v>
      </c>
      <c r="H1631" s="3" t="s">
        <v>910</v>
      </c>
      <c r="I1631" s="75"/>
      <c r="J1631" s="78"/>
      <c r="K1631" s="78"/>
      <c r="L1631" s="78"/>
      <c r="M1631" s="76"/>
      <c r="N1631" s="76"/>
      <c r="O1631" s="74">
        <f t="shared" si="400"/>
        <v>0</v>
      </c>
      <c r="P1631" s="73">
        <f t="shared" si="401"/>
        <v>0</v>
      </c>
      <c r="Q1631" s="76"/>
      <c r="R1631" s="76"/>
      <c r="S1631" s="76"/>
      <c r="T1631" s="76"/>
    </row>
    <row r="1632" spans="1:20" x14ac:dyDescent="0.25">
      <c r="A1632" s="25">
        <v>185</v>
      </c>
      <c r="B1632" s="18" t="s">
        <v>5245</v>
      </c>
      <c r="C1632" s="2" t="s">
        <v>2550</v>
      </c>
      <c r="D1632" s="8" t="s">
        <v>2372</v>
      </c>
      <c r="E1632" s="8" t="s">
        <v>2507</v>
      </c>
      <c r="F1632" s="33">
        <v>6</v>
      </c>
      <c r="G1632" s="2">
        <f t="shared" si="399"/>
        <v>12</v>
      </c>
      <c r="H1632" s="3" t="s">
        <v>910</v>
      </c>
      <c r="I1632" s="75"/>
      <c r="J1632" s="78"/>
      <c r="K1632" s="78"/>
      <c r="L1632" s="78"/>
      <c r="M1632" s="76"/>
      <c r="N1632" s="76"/>
      <c r="O1632" s="74">
        <f t="shared" si="400"/>
        <v>0</v>
      </c>
      <c r="P1632" s="73">
        <f t="shared" si="401"/>
        <v>0</v>
      </c>
      <c r="Q1632" s="76"/>
      <c r="R1632" s="76"/>
      <c r="S1632" s="76"/>
      <c r="T1632" s="76"/>
    </row>
    <row r="1633" spans="1:20" x14ac:dyDescent="0.25">
      <c r="A1633" s="32">
        <v>185</v>
      </c>
      <c r="B1633" s="18" t="s">
        <v>5246</v>
      </c>
      <c r="C1633" s="2" t="s">
        <v>2551</v>
      </c>
      <c r="D1633" s="8" t="s">
        <v>2372</v>
      </c>
      <c r="E1633" s="8" t="s">
        <v>2508</v>
      </c>
      <c r="F1633" s="33">
        <v>6</v>
      </c>
      <c r="G1633" s="2">
        <f t="shared" si="399"/>
        <v>12</v>
      </c>
      <c r="H1633" s="3" t="s">
        <v>910</v>
      </c>
      <c r="I1633" s="75"/>
      <c r="J1633" s="78"/>
      <c r="K1633" s="78"/>
      <c r="L1633" s="78"/>
      <c r="M1633" s="76"/>
      <c r="N1633" s="76"/>
      <c r="O1633" s="74">
        <f t="shared" si="400"/>
        <v>0</v>
      </c>
      <c r="P1633" s="73">
        <f t="shared" si="401"/>
        <v>0</v>
      </c>
      <c r="Q1633" s="76"/>
      <c r="R1633" s="76"/>
      <c r="S1633" s="76"/>
      <c r="T1633" s="76"/>
    </row>
    <row r="1634" spans="1:20" x14ac:dyDescent="0.25">
      <c r="A1634" s="25">
        <v>185</v>
      </c>
      <c r="B1634" s="18" t="s">
        <v>5247</v>
      </c>
      <c r="C1634" s="2" t="s">
        <v>2552</v>
      </c>
      <c r="D1634" s="8" t="s">
        <v>2372</v>
      </c>
      <c r="E1634" s="8" t="s">
        <v>2509</v>
      </c>
      <c r="F1634" s="33">
        <v>12</v>
      </c>
      <c r="G1634" s="2">
        <f t="shared" si="399"/>
        <v>24</v>
      </c>
      <c r="H1634" s="3" t="s">
        <v>910</v>
      </c>
      <c r="I1634" s="75"/>
      <c r="J1634" s="78"/>
      <c r="K1634" s="78"/>
      <c r="L1634" s="78"/>
      <c r="M1634" s="76"/>
      <c r="N1634" s="76"/>
      <c r="O1634" s="74">
        <f t="shared" si="400"/>
        <v>0</v>
      </c>
      <c r="P1634" s="73">
        <f t="shared" si="401"/>
        <v>0</v>
      </c>
      <c r="Q1634" s="76"/>
      <c r="R1634" s="76"/>
      <c r="S1634" s="76"/>
      <c r="T1634" s="76"/>
    </row>
    <row r="1635" spans="1:20" x14ac:dyDescent="0.25">
      <c r="A1635" s="32">
        <v>185</v>
      </c>
      <c r="B1635" s="18" t="s">
        <v>5248</v>
      </c>
      <c r="C1635" s="2" t="s">
        <v>2553</v>
      </c>
      <c r="D1635" s="8" t="s">
        <v>2372</v>
      </c>
      <c r="E1635" s="8" t="s">
        <v>2510</v>
      </c>
      <c r="F1635" s="33">
        <v>8</v>
      </c>
      <c r="G1635" s="2">
        <f t="shared" ref="G1635:G1654" si="402">F1635*2</f>
        <v>16</v>
      </c>
      <c r="H1635" s="3" t="s">
        <v>910</v>
      </c>
      <c r="I1635" s="75"/>
      <c r="J1635" s="78"/>
      <c r="K1635" s="78"/>
      <c r="L1635" s="78"/>
      <c r="M1635" s="76"/>
      <c r="N1635" s="76"/>
      <c r="O1635" s="74">
        <f t="shared" ref="O1635:O1654" si="403">G1635*J1635</f>
        <v>0</v>
      </c>
      <c r="P1635" s="73">
        <f t="shared" ref="P1635:P1654" si="404">L1635*G1635</f>
        <v>0</v>
      </c>
      <c r="Q1635" s="76"/>
      <c r="R1635" s="76"/>
      <c r="S1635" s="76"/>
      <c r="T1635" s="76"/>
    </row>
    <row r="1636" spans="1:20" x14ac:dyDescent="0.25">
      <c r="A1636" s="25">
        <v>185</v>
      </c>
      <c r="B1636" s="18" t="s">
        <v>5249</v>
      </c>
      <c r="C1636" s="2" t="s">
        <v>2554</v>
      </c>
      <c r="D1636" s="8" t="s">
        <v>2372</v>
      </c>
      <c r="E1636" s="8" t="s">
        <v>2511</v>
      </c>
      <c r="F1636" s="33">
        <v>8</v>
      </c>
      <c r="G1636" s="2">
        <f t="shared" si="402"/>
        <v>16</v>
      </c>
      <c r="H1636" s="3" t="s">
        <v>910</v>
      </c>
      <c r="I1636" s="75"/>
      <c r="J1636" s="78"/>
      <c r="K1636" s="78"/>
      <c r="L1636" s="78"/>
      <c r="M1636" s="76"/>
      <c r="N1636" s="76"/>
      <c r="O1636" s="74">
        <f t="shared" si="403"/>
        <v>0</v>
      </c>
      <c r="P1636" s="73">
        <f t="shared" si="404"/>
        <v>0</v>
      </c>
      <c r="Q1636" s="76"/>
      <c r="R1636" s="76"/>
      <c r="S1636" s="76"/>
      <c r="T1636" s="76"/>
    </row>
    <row r="1637" spans="1:20" x14ac:dyDescent="0.25">
      <c r="A1637" s="32">
        <v>185</v>
      </c>
      <c r="B1637" s="18" t="s">
        <v>5250</v>
      </c>
      <c r="C1637" s="2" t="s">
        <v>2555</v>
      </c>
      <c r="D1637" s="8" t="s">
        <v>2372</v>
      </c>
      <c r="E1637" s="8" t="s">
        <v>2512</v>
      </c>
      <c r="F1637" s="33">
        <v>2</v>
      </c>
      <c r="G1637" s="2">
        <f t="shared" si="402"/>
        <v>4</v>
      </c>
      <c r="H1637" s="3" t="s">
        <v>910</v>
      </c>
      <c r="I1637" s="75"/>
      <c r="J1637" s="78"/>
      <c r="K1637" s="78"/>
      <c r="L1637" s="78"/>
      <c r="M1637" s="76"/>
      <c r="N1637" s="76"/>
      <c r="O1637" s="74">
        <f t="shared" si="403"/>
        <v>0</v>
      </c>
      <c r="P1637" s="73">
        <f t="shared" si="404"/>
        <v>0</v>
      </c>
      <c r="Q1637" s="76"/>
      <c r="R1637" s="76"/>
      <c r="S1637" s="76"/>
      <c r="T1637" s="76"/>
    </row>
    <row r="1638" spans="1:20" x14ac:dyDescent="0.25">
      <c r="A1638" s="25">
        <v>185</v>
      </c>
      <c r="B1638" s="18" t="s">
        <v>5251</v>
      </c>
      <c r="C1638" s="2" t="s">
        <v>2556</v>
      </c>
      <c r="D1638" s="8" t="s">
        <v>2372</v>
      </c>
      <c r="E1638" s="8" t="s">
        <v>2513</v>
      </c>
      <c r="F1638" s="33">
        <v>4</v>
      </c>
      <c r="G1638" s="2">
        <f t="shared" si="402"/>
        <v>8</v>
      </c>
      <c r="H1638" s="3" t="s">
        <v>910</v>
      </c>
      <c r="I1638" s="75"/>
      <c r="J1638" s="78"/>
      <c r="K1638" s="78"/>
      <c r="L1638" s="78"/>
      <c r="M1638" s="76"/>
      <c r="N1638" s="76"/>
      <c r="O1638" s="74">
        <f t="shared" si="403"/>
        <v>0</v>
      </c>
      <c r="P1638" s="73">
        <f t="shared" si="404"/>
        <v>0</v>
      </c>
      <c r="Q1638" s="76"/>
      <c r="R1638" s="76"/>
      <c r="S1638" s="76"/>
      <c r="T1638" s="76"/>
    </row>
    <row r="1639" spans="1:20" x14ac:dyDescent="0.25">
      <c r="A1639" s="32">
        <v>185</v>
      </c>
      <c r="B1639" s="18" t="s">
        <v>5252</v>
      </c>
      <c r="C1639" s="2" t="s">
        <v>2557</v>
      </c>
      <c r="D1639" s="8" t="s">
        <v>2372</v>
      </c>
      <c r="E1639" s="8" t="s">
        <v>2514</v>
      </c>
      <c r="F1639" s="33">
        <v>2</v>
      </c>
      <c r="G1639" s="2">
        <f t="shared" si="402"/>
        <v>4</v>
      </c>
      <c r="H1639" s="3" t="s">
        <v>910</v>
      </c>
      <c r="I1639" s="75"/>
      <c r="J1639" s="78"/>
      <c r="K1639" s="78"/>
      <c r="L1639" s="78"/>
      <c r="M1639" s="76"/>
      <c r="N1639" s="76"/>
      <c r="O1639" s="74">
        <f t="shared" si="403"/>
        <v>0</v>
      </c>
      <c r="P1639" s="73">
        <f t="shared" si="404"/>
        <v>0</v>
      </c>
      <c r="Q1639" s="76"/>
      <c r="R1639" s="76"/>
      <c r="S1639" s="76"/>
      <c r="T1639" s="76"/>
    </row>
    <row r="1640" spans="1:20" x14ac:dyDescent="0.25">
      <c r="A1640" s="25">
        <v>185</v>
      </c>
      <c r="B1640" s="18" t="s">
        <v>5253</v>
      </c>
      <c r="C1640" s="2" t="s">
        <v>2417</v>
      </c>
      <c r="D1640" s="8" t="s">
        <v>2372</v>
      </c>
      <c r="E1640" s="8" t="s">
        <v>2418</v>
      </c>
      <c r="F1640" s="33">
        <v>8</v>
      </c>
      <c r="G1640" s="2">
        <f t="shared" si="402"/>
        <v>16</v>
      </c>
      <c r="H1640" s="3" t="s">
        <v>910</v>
      </c>
      <c r="I1640" s="75"/>
      <c r="J1640" s="78"/>
      <c r="K1640" s="78"/>
      <c r="L1640" s="78"/>
      <c r="M1640" s="76"/>
      <c r="N1640" s="76"/>
      <c r="O1640" s="74">
        <f t="shared" si="403"/>
        <v>0</v>
      </c>
      <c r="P1640" s="73">
        <f t="shared" si="404"/>
        <v>0</v>
      </c>
      <c r="Q1640" s="76"/>
      <c r="R1640" s="76"/>
      <c r="S1640" s="76"/>
      <c r="T1640" s="76"/>
    </row>
    <row r="1641" spans="1:20" x14ac:dyDescent="0.25">
      <c r="A1641" s="32">
        <v>185</v>
      </c>
      <c r="B1641" s="18" t="s">
        <v>5254</v>
      </c>
      <c r="C1641" s="2" t="s">
        <v>2419</v>
      </c>
      <c r="D1641" s="8" t="s">
        <v>2372</v>
      </c>
      <c r="E1641" s="8" t="s">
        <v>2515</v>
      </c>
      <c r="F1641" s="33">
        <v>20</v>
      </c>
      <c r="G1641" s="2">
        <f t="shared" si="402"/>
        <v>40</v>
      </c>
      <c r="H1641" s="3" t="s">
        <v>910</v>
      </c>
      <c r="I1641" s="75"/>
      <c r="J1641" s="78"/>
      <c r="K1641" s="78"/>
      <c r="L1641" s="78"/>
      <c r="M1641" s="76"/>
      <c r="N1641" s="76"/>
      <c r="O1641" s="74">
        <f t="shared" si="403"/>
        <v>0</v>
      </c>
      <c r="P1641" s="73">
        <f t="shared" si="404"/>
        <v>0</v>
      </c>
      <c r="Q1641" s="76"/>
      <c r="R1641" s="76"/>
      <c r="S1641" s="76"/>
      <c r="T1641" s="76"/>
    </row>
    <row r="1642" spans="1:20" x14ac:dyDescent="0.25">
      <c r="A1642" s="25">
        <v>185</v>
      </c>
      <c r="B1642" s="18" t="s">
        <v>5255</v>
      </c>
      <c r="C1642" s="2" t="s">
        <v>2558</v>
      </c>
      <c r="D1642" s="8" t="s">
        <v>2372</v>
      </c>
      <c r="E1642" s="8" t="s">
        <v>2516</v>
      </c>
      <c r="F1642" s="33">
        <v>6</v>
      </c>
      <c r="G1642" s="2">
        <f t="shared" si="402"/>
        <v>12</v>
      </c>
      <c r="H1642" s="3" t="s">
        <v>910</v>
      </c>
      <c r="I1642" s="75"/>
      <c r="J1642" s="78"/>
      <c r="K1642" s="78"/>
      <c r="L1642" s="78"/>
      <c r="M1642" s="76"/>
      <c r="N1642" s="76"/>
      <c r="O1642" s="74">
        <f t="shared" si="403"/>
        <v>0</v>
      </c>
      <c r="P1642" s="73">
        <f t="shared" si="404"/>
        <v>0</v>
      </c>
      <c r="Q1642" s="76"/>
      <c r="R1642" s="76"/>
      <c r="S1642" s="76"/>
      <c r="T1642" s="76"/>
    </row>
    <row r="1643" spans="1:20" x14ac:dyDescent="0.25">
      <c r="A1643" s="32">
        <v>185</v>
      </c>
      <c r="B1643" s="18" t="s">
        <v>5256</v>
      </c>
      <c r="C1643" s="2" t="s">
        <v>2559</v>
      </c>
      <c r="D1643" s="8" t="s">
        <v>2372</v>
      </c>
      <c r="E1643" s="8" t="s">
        <v>2517</v>
      </c>
      <c r="F1643" s="33">
        <v>10</v>
      </c>
      <c r="G1643" s="2">
        <f t="shared" si="402"/>
        <v>20</v>
      </c>
      <c r="H1643" s="3" t="s">
        <v>910</v>
      </c>
      <c r="I1643" s="75"/>
      <c r="J1643" s="78"/>
      <c r="K1643" s="78"/>
      <c r="L1643" s="78"/>
      <c r="M1643" s="76"/>
      <c r="N1643" s="76"/>
      <c r="O1643" s="74">
        <f t="shared" si="403"/>
        <v>0</v>
      </c>
      <c r="P1643" s="73">
        <f t="shared" si="404"/>
        <v>0</v>
      </c>
      <c r="Q1643" s="76"/>
      <c r="R1643" s="76"/>
      <c r="S1643" s="76"/>
      <c r="T1643" s="76"/>
    </row>
    <row r="1644" spans="1:20" x14ac:dyDescent="0.25">
      <c r="A1644" s="25">
        <v>185</v>
      </c>
      <c r="B1644" s="18" t="s">
        <v>5257</v>
      </c>
      <c r="C1644" s="2" t="s">
        <v>2560</v>
      </c>
      <c r="D1644" s="8" t="s">
        <v>2372</v>
      </c>
      <c r="E1644" s="8" t="s">
        <v>2518</v>
      </c>
      <c r="F1644" s="33">
        <v>4</v>
      </c>
      <c r="G1644" s="2">
        <f t="shared" si="402"/>
        <v>8</v>
      </c>
      <c r="H1644" s="3" t="s">
        <v>910</v>
      </c>
      <c r="I1644" s="75"/>
      <c r="J1644" s="78"/>
      <c r="K1644" s="78"/>
      <c r="L1644" s="78"/>
      <c r="M1644" s="76"/>
      <c r="N1644" s="76"/>
      <c r="O1644" s="74">
        <f t="shared" si="403"/>
        <v>0</v>
      </c>
      <c r="P1644" s="73">
        <f t="shared" si="404"/>
        <v>0</v>
      </c>
      <c r="Q1644" s="76"/>
      <c r="R1644" s="76"/>
      <c r="S1644" s="76"/>
      <c r="T1644" s="76"/>
    </row>
    <row r="1645" spans="1:20" x14ac:dyDescent="0.25">
      <c r="A1645" s="32">
        <v>185</v>
      </c>
      <c r="B1645" s="18" t="s">
        <v>5258</v>
      </c>
      <c r="C1645" s="2" t="s">
        <v>2420</v>
      </c>
      <c r="D1645" s="8" t="s">
        <v>2372</v>
      </c>
      <c r="E1645" s="8" t="s">
        <v>2519</v>
      </c>
      <c r="F1645" s="33">
        <v>28</v>
      </c>
      <c r="G1645" s="2">
        <f t="shared" si="402"/>
        <v>56</v>
      </c>
      <c r="H1645" s="3" t="s">
        <v>910</v>
      </c>
      <c r="I1645" s="75"/>
      <c r="J1645" s="78"/>
      <c r="K1645" s="78"/>
      <c r="L1645" s="78"/>
      <c r="M1645" s="76"/>
      <c r="N1645" s="76"/>
      <c r="O1645" s="74">
        <f t="shared" si="403"/>
        <v>0</v>
      </c>
      <c r="P1645" s="73">
        <f t="shared" si="404"/>
        <v>0</v>
      </c>
      <c r="Q1645" s="76"/>
      <c r="R1645" s="76"/>
      <c r="S1645" s="76"/>
      <c r="T1645" s="76"/>
    </row>
    <row r="1646" spans="1:20" x14ac:dyDescent="0.25">
      <c r="A1646" s="25">
        <v>185</v>
      </c>
      <c r="B1646" s="18" t="s">
        <v>5259</v>
      </c>
      <c r="C1646" s="2" t="s">
        <v>2421</v>
      </c>
      <c r="D1646" s="8" t="s">
        <v>2372</v>
      </c>
      <c r="E1646" s="8" t="s">
        <v>2520</v>
      </c>
      <c r="F1646" s="33">
        <v>12</v>
      </c>
      <c r="G1646" s="2">
        <f t="shared" si="402"/>
        <v>24</v>
      </c>
      <c r="H1646" s="3" t="s">
        <v>910</v>
      </c>
      <c r="I1646" s="75"/>
      <c r="J1646" s="78"/>
      <c r="K1646" s="78"/>
      <c r="L1646" s="78"/>
      <c r="M1646" s="76"/>
      <c r="N1646" s="76"/>
      <c r="O1646" s="74">
        <f t="shared" si="403"/>
        <v>0</v>
      </c>
      <c r="P1646" s="73">
        <f t="shared" si="404"/>
        <v>0</v>
      </c>
      <c r="Q1646" s="76"/>
      <c r="R1646" s="76"/>
      <c r="S1646" s="76"/>
      <c r="T1646" s="76"/>
    </row>
    <row r="1647" spans="1:20" x14ac:dyDescent="0.25">
      <c r="A1647" s="32">
        <v>185</v>
      </c>
      <c r="B1647" s="18" t="s">
        <v>5260</v>
      </c>
      <c r="C1647" s="2" t="s">
        <v>2422</v>
      </c>
      <c r="D1647" s="8" t="s">
        <v>2372</v>
      </c>
      <c r="E1647" s="8" t="s">
        <v>2423</v>
      </c>
      <c r="F1647" s="33">
        <v>8</v>
      </c>
      <c r="G1647" s="2">
        <f t="shared" si="402"/>
        <v>16</v>
      </c>
      <c r="H1647" s="3" t="s">
        <v>910</v>
      </c>
      <c r="I1647" s="75"/>
      <c r="J1647" s="78"/>
      <c r="K1647" s="78"/>
      <c r="L1647" s="78"/>
      <c r="M1647" s="76"/>
      <c r="N1647" s="76"/>
      <c r="O1647" s="74">
        <f t="shared" si="403"/>
        <v>0</v>
      </c>
      <c r="P1647" s="73">
        <f t="shared" si="404"/>
        <v>0</v>
      </c>
      <c r="Q1647" s="76"/>
      <c r="R1647" s="76"/>
      <c r="S1647" s="76"/>
      <c r="T1647" s="76"/>
    </row>
    <row r="1648" spans="1:20" x14ac:dyDescent="0.25">
      <c r="A1648" s="25">
        <v>185</v>
      </c>
      <c r="B1648" s="18" t="s">
        <v>5261</v>
      </c>
      <c r="C1648" s="2" t="s">
        <v>2424</v>
      </c>
      <c r="D1648" s="8" t="s">
        <v>2372</v>
      </c>
      <c r="E1648" s="8" t="s">
        <v>2425</v>
      </c>
      <c r="F1648" s="33">
        <v>90</v>
      </c>
      <c r="G1648" s="2">
        <f t="shared" si="402"/>
        <v>180</v>
      </c>
      <c r="H1648" s="3" t="s">
        <v>910</v>
      </c>
      <c r="I1648" s="75"/>
      <c r="J1648" s="78"/>
      <c r="K1648" s="78"/>
      <c r="L1648" s="78"/>
      <c r="M1648" s="76"/>
      <c r="N1648" s="76"/>
      <c r="O1648" s="74">
        <f t="shared" si="403"/>
        <v>0</v>
      </c>
      <c r="P1648" s="73">
        <f t="shared" si="404"/>
        <v>0</v>
      </c>
      <c r="Q1648" s="76"/>
      <c r="R1648" s="76"/>
      <c r="S1648" s="76"/>
      <c r="T1648" s="76"/>
    </row>
    <row r="1649" spans="1:20" x14ac:dyDescent="0.25">
      <c r="A1649" s="32">
        <v>185</v>
      </c>
      <c r="B1649" s="18" t="s">
        <v>5262</v>
      </c>
      <c r="C1649" s="2" t="s">
        <v>2426</v>
      </c>
      <c r="D1649" s="8" t="s">
        <v>2372</v>
      </c>
      <c r="E1649" s="8" t="s">
        <v>2427</v>
      </c>
      <c r="F1649" s="33">
        <v>78</v>
      </c>
      <c r="G1649" s="2">
        <f t="shared" si="402"/>
        <v>156</v>
      </c>
      <c r="H1649" s="3" t="s">
        <v>910</v>
      </c>
      <c r="I1649" s="75"/>
      <c r="J1649" s="78"/>
      <c r="K1649" s="78"/>
      <c r="L1649" s="78"/>
      <c r="M1649" s="76"/>
      <c r="N1649" s="76"/>
      <c r="O1649" s="74">
        <f t="shared" si="403"/>
        <v>0</v>
      </c>
      <c r="P1649" s="73">
        <f t="shared" si="404"/>
        <v>0</v>
      </c>
      <c r="Q1649" s="76"/>
      <c r="R1649" s="76"/>
      <c r="S1649" s="76"/>
      <c r="T1649" s="76"/>
    </row>
    <row r="1650" spans="1:20" x14ac:dyDescent="0.25">
      <c r="A1650" s="25">
        <v>185</v>
      </c>
      <c r="B1650" s="18" t="s">
        <v>5263</v>
      </c>
      <c r="C1650" s="9">
        <v>10736408</v>
      </c>
      <c r="D1650" s="8" t="s">
        <v>2372</v>
      </c>
      <c r="E1650" s="8" t="s">
        <v>2648</v>
      </c>
      <c r="F1650" s="33">
        <v>20</v>
      </c>
      <c r="G1650" s="2">
        <f t="shared" si="402"/>
        <v>40</v>
      </c>
      <c r="H1650" s="3" t="s">
        <v>2649</v>
      </c>
      <c r="I1650" s="75"/>
      <c r="J1650" s="78"/>
      <c r="K1650" s="78"/>
      <c r="L1650" s="78"/>
      <c r="M1650" s="76"/>
      <c r="N1650" s="76"/>
      <c r="O1650" s="74">
        <f t="shared" si="403"/>
        <v>0</v>
      </c>
      <c r="P1650" s="73">
        <f t="shared" si="404"/>
        <v>0</v>
      </c>
      <c r="Q1650" s="76"/>
      <c r="R1650" s="76"/>
      <c r="S1650" s="76"/>
      <c r="T1650" s="76"/>
    </row>
    <row r="1651" spans="1:20" x14ac:dyDescent="0.25">
      <c r="A1651" s="32">
        <v>185</v>
      </c>
      <c r="B1651" s="18" t="s">
        <v>5264</v>
      </c>
      <c r="C1651" s="2">
        <v>10736510</v>
      </c>
      <c r="D1651" s="8" t="s">
        <v>2372</v>
      </c>
      <c r="E1651" s="8" t="s">
        <v>2650</v>
      </c>
      <c r="F1651" s="33">
        <v>20</v>
      </c>
      <c r="G1651" s="2">
        <f t="shared" si="402"/>
        <v>40</v>
      </c>
      <c r="H1651" s="3" t="s">
        <v>2649</v>
      </c>
      <c r="I1651" s="75"/>
      <c r="J1651" s="78"/>
      <c r="K1651" s="78"/>
      <c r="L1651" s="78"/>
      <c r="M1651" s="76"/>
      <c r="N1651" s="76"/>
      <c r="O1651" s="74">
        <f t="shared" si="403"/>
        <v>0</v>
      </c>
      <c r="P1651" s="73">
        <f t="shared" si="404"/>
        <v>0</v>
      </c>
      <c r="Q1651" s="76"/>
      <c r="R1651" s="76"/>
      <c r="S1651" s="76"/>
      <c r="T1651" s="76"/>
    </row>
    <row r="1652" spans="1:20" x14ac:dyDescent="0.25">
      <c r="A1652" s="25">
        <v>185</v>
      </c>
      <c r="B1652" s="18" t="s">
        <v>5265</v>
      </c>
      <c r="C1652" s="2">
        <v>10736511</v>
      </c>
      <c r="D1652" s="8" t="s">
        <v>2372</v>
      </c>
      <c r="E1652" s="8" t="s">
        <v>2650</v>
      </c>
      <c r="F1652" s="33">
        <v>20</v>
      </c>
      <c r="G1652" s="2">
        <f t="shared" si="402"/>
        <v>40</v>
      </c>
      <c r="H1652" s="3" t="s">
        <v>2649</v>
      </c>
      <c r="I1652" s="75"/>
      <c r="J1652" s="78"/>
      <c r="K1652" s="78"/>
      <c r="L1652" s="78"/>
      <c r="M1652" s="76"/>
      <c r="N1652" s="76"/>
      <c r="O1652" s="74">
        <f t="shared" si="403"/>
        <v>0</v>
      </c>
      <c r="P1652" s="73">
        <f t="shared" si="404"/>
        <v>0</v>
      </c>
      <c r="Q1652" s="76"/>
      <c r="R1652" s="76"/>
      <c r="S1652" s="76"/>
      <c r="T1652" s="76"/>
    </row>
    <row r="1653" spans="1:20" x14ac:dyDescent="0.25">
      <c r="A1653" s="32">
        <v>185</v>
      </c>
      <c r="B1653" s="18" t="s">
        <v>5266</v>
      </c>
      <c r="C1653" s="2">
        <v>10736512</v>
      </c>
      <c r="D1653" s="8" t="s">
        <v>2372</v>
      </c>
      <c r="E1653" s="8" t="s">
        <v>2650</v>
      </c>
      <c r="F1653" s="33">
        <v>20</v>
      </c>
      <c r="G1653" s="2">
        <f t="shared" si="402"/>
        <v>40</v>
      </c>
      <c r="H1653" s="3" t="s">
        <v>2649</v>
      </c>
      <c r="I1653" s="75"/>
      <c r="J1653" s="78"/>
      <c r="K1653" s="78"/>
      <c r="L1653" s="78"/>
      <c r="M1653" s="76"/>
      <c r="N1653" s="76"/>
      <c r="O1653" s="74">
        <f t="shared" si="403"/>
        <v>0</v>
      </c>
      <c r="P1653" s="73">
        <f t="shared" si="404"/>
        <v>0</v>
      </c>
      <c r="Q1653" s="76"/>
      <c r="R1653" s="76"/>
      <c r="S1653" s="76"/>
      <c r="T1653" s="76"/>
    </row>
    <row r="1654" spans="1:20" x14ac:dyDescent="0.25">
      <c r="A1654" s="25">
        <v>185</v>
      </c>
      <c r="B1654" s="18" t="s">
        <v>5267</v>
      </c>
      <c r="C1654" s="2">
        <v>10736361</v>
      </c>
      <c r="D1654" s="8" t="s">
        <v>2372</v>
      </c>
      <c r="E1654" s="8" t="s">
        <v>2650</v>
      </c>
      <c r="F1654" s="33">
        <v>20</v>
      </c>
      <c r="G1654" s="2">
        <f t="shared" si="402"/>
        <v>40</v>
      </c>
      <c r="H1654" s="3" t="s">
        <v>2649</v>
      </c>
      <c r="I1654" s="75"/>
      <c r="J1654" s="78"/>
      <c r="K1654" s="78"/>
      <c r="L1654" s="78"/>
      <c r="M1654" s="76"/>
      <c r="N1654" s="76"/>
      <c r="O1654" s="74">
        <f t="shared" si="403"/>
        <v>0</v>
      </c>
      <c r="P1654" s="73">
        <f t="shared" si="404"/>
        <v>0</v>
      </c>
      <c r="Q1654" s="76"/>
      <c r="R1654" s="76"/>
      <c r="S1654" s="76"/>
      <c r="T1654" s="76"/>
    </row>
    <row r="1655" spans="1:20" x14ac:dyDescent="0.25">
      <c r="A1655" s="41">
        <v>185</v>
      </c>
      <c r="B1655" s="5"/>
      <c r="C1655" s="4"/>
      <c r="D1655" s="11"/>
      <c r="E1655" s="6" t="s">
        <v>2322</v>
      </c>
      <c r="F1655" s="10"/>
      <c r="G1655" s="42"/>
      <c r="H1655" s="11"/>
      <c r="I1655" s="79"/>
      <c r="J1655" s="68"/>
      <c r="K1655" s="68"/>
      <c r="L1655" s="69"/>
      <c r="M1655" s="81"/>
      <c r="N1655" s="81"/>
      <c r="O1655" s="82">
        <f>SUM(O1571:O1654)</f>
        <v>0</v>
      </c>
      <c r="P1655" s="82">
        <f>SUM(P1571:P1654)</f>
        <v>0</v>
      </c>
      <c r="Q1655" s="69"/>
      <c r="R1655" s="69"/>
      <c r="S1655" s="69"/>
      <c r="T1655" s="69"/>
    </row>
    <row r="1656" spans="1:20" x14ac:dyDescent="0.25">
      <c r="A1656" s="24" t="s">
        <v>5144</v>
      </c>
      <c r="B1656" s="18" t="s">
        <v>5166</v>
      </c>
      <c r="C1656" s="2" t="s">
        <v>1815</v>
      </c>
      <c r="D1656" s="7" t="s">
        <v>1825</v>
      </c>
      <c r="E1656" s="8" t="s">
        <v>1800</v>
      </c>
      <c r="F1656" s="2">
        <v>6</v>
      </c>
      <c r="G1656" s="2">
        <f t="shared" ref="G1656:G1672" si="405">F1656*2</f>
        <v>12</v>
      </c>
      <c r="H1656" s="3" t="s">
        <v>910</v>
      </c>
      <c r="I1656" s="75"/>
      <c r="J1656" s="78"/>
      <c r="K1656" s="78"/>
      <c r="L1656" s="78"/>
      <c r="M1656" s="80"/>
      <c r="N1656" s="80"/>
      <c r="O1656" s="74">
        <f t="shared" ref="O1656:O1672" si="406">G1656*J1656</f>
        <v>0</v>
      </c>
      <c r="P1656" s="73">
        <f t="shared" ref="P1656:P1672" si="407">L1656*G1656</f>
        <v>0</v>
      </c>
      <c r="Q1656" s="73"/>
      <c r="R1656" s="73"/>
      <c r="S1656" s="71"/>
      <c r="T1656" s="71"/>
    </row>
    <row r="1657" spans="1:20" x14ac:dyDescent="0.25">
      <c r="A1657" s="24" t="s">
        <v>5144</v>
      </c>
      <c r="B1657" s="18" t="s">
        <v>5167</v>
      </c>
      <c r="C1657" s="2" t="s">
        <v>1818</v>
      </c>
      <c r="D1657" s="7" t="s">
        <v>1825</v>
      </c>
      <c r="E1657" s="8" t="s">
        <v>1803</v>
      </c>
      <c r="F1657" s="2">
        <v>4</v>
      </c>
      <c r="G1657" s="2">
        <f t="shared" si="405"/>
        <v>8</v>
      </c>
      <c r="H1657" s="3" t="s">
        <v>910</v>
      </c>
      <c r="I1657" s="75"/>
      <c r="J1657" s="78"/>
      <c r="K1657" s="78"/>
      <c r="L1657" s="78"/>
      <c r="M1657" s="80"/>
      <c r="N1657" s="80"/>
      <c r="O1657" s="74">
        <f t="shared" si="406"/>
        <v>0</v>
      </c>
      <c r="P1657" s="73">
        <f t="shared" si="407"/>
        <v>0</v>
      </c>
      <c r="Q1657" s="73"/>
      <c r="R1657" s="73"/>
      <c r="S1657" s="71"/>
      <c r="T1657" s="71"/>
    </row>
    <row r="1658" spans="1:20" x14ac:dyDescent="0.25">
      <c r="A1658" s="24" t="s">
        <v>5144</v>
      </c>
      <c r="B1658" s="18" t="s">
        <v>5268</v>
      </c>
      <c r="C1658" s="2" t="s">
        <v>1810</v>
      </c>
      <c r="D1658" s="7" t="s">
        <v>1825</v>
      </c>
      <c r="E1658" s="8" t="s">
        <v>1796</v>
      </c>
      <c r="F1658" s="2">
        <v>16</v>
      </c>
      <c r="G1658" s="2">
        <f t="shared" si="405"/>
        <v>32</v>
      </c>
      <c r="H1658" s="3" t="s">
        <v>910</v>
      </c>
      <c r="I1658" s="75"/>
      <c r="J1658" s="78"/>
      <c r="K1658" s="78"/>
      <c r="L1658" s="78"/>
      <c r="M1658" s="80"/>
      <c r="N1658" s="80"/>
      <c r="O1658" s="74">
        <f t="shared" si="406"/>
        <v>0</v>
      </c>
      <c r="P1658" s="73">
        <f t="shared" si="407"/>
        <v>0</v>
      </c>
      <c r="Q1658" s="73"/>
      <c r="R1658" s="73"/>
      <c r="S1658" s="71"/>
      <c r="T1658" s="71"/>
    </row>
    <row r="1659" spans="1:20" x14ac:dyDescent="0.25">
      <c r="A1659" s="24" t="s">
        <v>5144</v>
      </c>
      <c r="B1659" s="18" t="s">
        <v>5269</v>
      </c>
      <c r="C1659" s="2" t="s">
        <v>1811</v>
      </c>
      <c r="D1659" s="7" t="s">
        <v>1825</v>
      </c>
      <c r="E1659" s="8" t="s">
        <v>1797</v>
      </c>
      <c r="F1659" s="2">
        <v>4</v>
      </c>
      <c r="G1659" s="2">
        <f t="shared" si="405"/>
        <v>8</v>
      </c>
      <c r="H1659" s="3" t="s">
        <v>910</v>
      </c>
      <c r="I1659" s="75"/>
      <c r="J1659" s="78"/>
      <c r="K1659" s="78"/>
      <c r="L1659" s="78"/>
      <c r="M1659" s="80"/>
      <c r="N1659" s="80"/>
      <c r="O1659" s="74">
        <f t="shared" si="406"/>
        <v>0</v>
      </c>
      <c r="P1659" s="73">
        <f t="shared" si="407"/>
        <v>0</v>
      </c>
      <c r="Q1659" s="73"/>
      <c r="R1659" s="73"/>
      <c r="S1659" s="71"/>
      <c r="T1659" s="71"/>
    </row>
    <row r="1660" spans="1:20" x14ac:dyDescent="0.25">
      <c r="A1660" s="24" t="s">
        <v>5144</v>
      </c>
      <c r="B1660" s="18" t="s">
        <v>5270</v>
      </c>
      <c r="C1660" s="2" t="s">
        <v>1823</v>
      </c>
      <c r="D1660" s="7" t="s">
        <v>1825</v>
      </c>
      <c r="E1660" s="8" t="s">
        <v>1808</v>
      </c>
      <c r="F1660" s="2">
        <v>44</v>
      </c>
      <c r="G1660" s="2">
        <f t="shared" si="405"/>
        <v>88</v>
      </c>
      <c r="H1660" s="3" t="s">
        <v>910</v>
      </c>
      <c r="I1660" s="75"/>
      <c r="J1660" s="78"/>
      <c r="K1660" s="78"/>
      <c r="L1660" s="78"/>
      <c r="M1660" s="80"/>
      <c r="N1660" s="80"/>
      <c r="O1660" s="74">
        <f t="shared" si="406"/>
        <v>0</v>
      </c>
      <c r="P1660" s="73">
        <f t="shared" si="407"/>
        <v>0</v>
      </c>
      <c r="Q1660" s="73"/>
      <c r="R1660" s="73"/>
      <c r="S1660" s="71"/>
      <c r="T1660" s="71"/>
    </row>
    <row r="1661" spans="1:20" x14ac:dyDescent="0.25">
      <c r="A1661" s="24" t="s">
        <v>5144</v>
      </c>
      <c r="B1661" s="18" t="s">
        <v>5271</v>
      </c>
      <c r="C1661" s="2" t="s">
        <v>1813</v>
      </c>
      <c r="D1661" s="7" t="s">
        <v>1825</v>
      </c>
      <c r="E1661" s="8" t="s">
        <v>1799</v>
      </c>
      <c r="F1661" s="2">
        <v>4</v>
      </c>
      <c r="G1661" s="2">
        <f t="shared" si="405"/>
        <v>8</v>
      </c>
      <c r="H1661" s="3" t="s">
        <v>910</v>
      </c>
      <c r="I1661" s="75"/>
      <c r="J1661" s="78"/>
      <c r="K1661" s="78"/>
      <c r="L1661" s="78"/>
      <c r="M1661" s="80"/>
      <c r="N1661" s="80"/>
      <c r="O1661" s="74">
        <f t="shared" si="406"/>
        <v>0</v>
      </c>
      <c r="P1661" s="73">
        <f t="shared" si="407"/>
        <v>0</v>
      </c>
      <c r="Q1661" s="73"/>
      <c r="R1661" s="73"/>
      <c r="S1661" s="71"/>
      <c r="T1661" s="71"/>
    </row>
    <row r="1662" spans="1:20" x14ac:dyDescent="0.25">
      <c r="A1662" s="24" t="s">
        <v>5144</v>
      </c>
      <c r="B1662" s="18" t="s">
        <v>5272</v>
      </c>
      <c r="C1662" s="2" t="s">
        <v>2446</v>
      </c>
      <c r="D1662" s="7" t="s">
        <v>1825</v>
      </c>
      <c r="E1662" s="8" t="s">
        <v>2443</v>
      </c>
      <c r="F1662" s="2">
        <v>2</v>
      </c>
      <c r="G1662" s="2">
        <f t="shared" si="405"/>
        <v>4</v>
      </c>
      <c r="H1662" s="3" t="s">
        <v>909</v>
      </c>
      <c r="I1662" s="75"/>
      <c r="J1662" s="78"/>
      <c r="K1662" s="78"/>
      <c r="L1662" s="78"/>
      <c r="M1662" s="80"/>
      <c r="N1662" s="80"/>
      <c r="O1662" s="74">
        <f t="shared" si="406"/>
        <v>0</v>
      </c>
      <c r="P1662" s="73">
        <f t="shared" si="407"/>
        <v>0</v>
      </c>
      <c r="Q1662" s="73"/>
      <c r="R1662" s="73"/>
      <c r="S1662" s="71"/>
      <c r="T1662" s="71"/>
    </row>
    <row r="1663" spans="1:20" x14ac:dyDescent="0.25">
      <c r="A1663" s="24" t="s">
        <v>5144</v>
      </c>
      <c r="B1663" s="18" t="s">
        <v>5273</v>
      </c>
      <c r="C1663" s="2" t="s">
        <v>2447</v>
      </c>
      <c r="D1663" s="7" t="s">
        <v>1825</v>
      </c>
      <c r="E1663" s="8" t="s">
        <v>2444</v>
      </c>
      <c r="F1663" s="2">
        <v>2</v>
      </c>
      <c r="G1663" s="2">
        <f t="shared" si="405"/>
        <v>4</v>
      </c>
      <c r="H1663" s="3" t="s">
        <v>910</v>
      </c>
      <c r="I1663" s="75"/>
      <c r="J1663" s="78"/>
      <c r="K1663" s="78"/>
      <c r="L1663" s="78"/>
      <c r="M1663" s="80"/>
      <c r="N1663" s="80"/>
      <c r="O1663" s="74">
        <f t="shared" si="406"/>
        <v>0</v>
      </c>
      <c r="P1663" s="73">
        <f t="shared" si="407"/>
        <v>0</v>
      </c>
      <c r="Q1663" s="73"/>
      <c r="R1663" s="73"/>
      <c r="S1663" s="71"/>
      <c r="T1663" s="71"/>
    </row>
    <row r="1664" spans="1:20" x14ac:dyDescent="0.25">
      <c r="A1664" s="24" t="s">
        <v>5144</v>
      </c>
      <c r="B1664" s="18" t="s">
        <v>5274</v>
      </c>
      <c r="C1664" s="2" t="s">
        <v>1817</v>
      </c>
      <c r="D1664" s="7" t="s">
        <v>1825</v>
      </c>
      <c r="E1664" s="8" t="s">
        <v>1802</v>
      </c>
      <c r="F1664" s="2">
        <v>2</v>
      </c>
      <c r="G1664" s="2">
        <f t="shared" si="405"/>
        <v>4</v>
      </c>
      <c r="H1664" s="3" t="s">
        <v>910</v>
      </c>
      <c r="I1664" s="75"/>
      <c r="J1664" s="78"/>
      <c r="K1664" s="78"/>
      <c r="L1664" s="78"/>
      <c r="M1664" s="80"/>
      <c r="N1664" s="80"/>
      <c r="O1664" s="74">
        <f t="shared" si="406"/>
        <v>0</v>
      </c>
      <c r="P1664" s="73">
        <f t="shared" si="407"/>
        <v>0</v>
      </c>
      <c r="Q1664" s="73"/>
      <c r="R1664" s="73"/>
      <c r="S1664" s="71"/>
      <c r="T1664" s="71"/>
    </row>
    <row r="1665" spans="1:20" x14ac:dyDescent="0.25">
      <c r="A1665" s="24" t="s">
        <v>5144</v>
      </c>
      <c r="B1665" s="18" t="s">
        <v>5275</v>
      </c>
      <c r="C1665" s="2" t="s">
        <v>1814</v>
      </c>
      <c r="D1665" s="7" t="s">
        <v>1825</v>
      </c>
      <c r="E1665" s="8" t="s">
        <v>2445</v>
      </c>
      <c r="F1665" s="2">
        <v>6</v>
      </c>
      <c r="G1665" s="2">
        <f t="shared" si="405"/>
        <v>12</v>
      </c>
      <c r="H1665" s="3" t="s">
        <v>910</v>
      </c>
      <c r="I1665" s="75"/>
      <c r="J1665" s="78"/>
      <c r="K1665" s="78"/>
      <c r="L1665" s="78"/>
      <c r="M1665" s="80"/>
      <c r="N1665" s="80"/>
      <c r="O1665" s="74">
        <f t="shared" si="406"/>
        <v>0</v>
      </c>
      <c r="P1665" s="73">
        <f t="shared" si="407"/>
        <v>0</v>
      </c>
      <c r="Q1665" s="73"/>
      <c r="R1665" s="73"/>
      <c r="S1665" s="71"/>
      <c r="T1665" s="71"/>
    </row>
    <row r="1666" spans="1:20" x14ac:dyDescent="0.25">
      <c r="A1666" s="24" t="s">
        <v>5144</v>
      </c>
      <c r="B1666" s="18" t="s">
        <v>5276</v>
      </c>
      <c r="C1666" s="2" t="s">
        <v>1812</v>
      </c>
      <c r="D1666" s="7" t="s">
        <v>1825</v>
      </c>
      <c r="E1666" s="8" t="s">
        <v>1798</v>
      </c>
      <c r="F1666" s="2">
        <v>62</v>
      </c>
      <c r="G1666" s="2">
        <f t="shared" si="405"/>
        <v>124</v>
      </c>
      <c r="H1666" s="3" t="s">
        <v>910</v>
      </c>
      <c r="I1666" s="75"/>
      <c r="J1666" s="78"/>
      <c r="K1666" s="78"/>
      <c r="L1666" s="78"/>
      <c r="M1666" s="80"/>
      <c r="N1666" s="80"/>
      <c r="O1666" s="74">
        <f t="shared" si="406"/>
        <v>0</v>
      </c>
      <c r="P1666" s="73">
        <f t="shared" si="407"/>
        <v>0</v>
      </c>
      <c r="Q1666" s="73"/>
      <c r="R1666" s="73"/>
      <c r="S1666" s="71"/>
      <c r="T1666" s="71"/>
    </row>
    <row r="1667" spans="1:20" x14ac:dyDescent="0.25">
      <c r="A1667" s="24" t="s">
        <v>5144</v>
      </c>
      <c r="B1667" s="18" t="s">
        <v>5277</v>
      </c>
      <c r="C1667" s="2" t="s">
        <v>1816</v>
      </c>
      <c r="D1667" s="7" t="s">
        <v>1825</v>
      </c>
      <c r="E1667" s="8" t="s">
        <v>1801</v>
      </c>
      <c r="F1667" s="2">
        <v>2</v>
      </c>
      <c r="G1667" s="2">
        <f t="shared" si="405"/>
        <v>4</v>
      </c>
      <c r="H1667" s="3" t="s">
        <v>909</v>
      </c>
      <c r="I1667" s="75"/>
      <c r="J1667" s="78"/>
      <c r="K1667" s="78"/>
      <c r="L1667" s="78"/>
      <c r="M1667" s="80"/>
      <c r="N1667" s="80"/>
      <c r="O1667" s="74">
        <f t="shared" si="406"/>
        <v>0</v>
      </c>
      <c r="P1667" s="73">
        <f t="shared" si="407"/>
        <v>0</v>
      </c>
      <c r="Q1667" s="73"/>
      <c r="R1667" s="73"/>
      <c r="S1667" s="71"/>
      <c r="T1667" s="71"/>
    </row>
    <row r="1668" spans="1:20" x14ac:dyDescent="0.25">
      <c r="A1668" s="24" t="s">
        <v>5144</v>
      </c>
      <c r="B1668" s="18" t="s">
        <v>5278</v>
      </c>
      <c r="C1668" s="2" t="s">
        <v>1819</v>
      </c>
      <c r="D1668" s="7" t="s">
        <v>1825</v>
      </c>
      <c r="E1668" s="3" t="s">
        <v>1804</v>
      </c>
      <c r="F1668" s="2">
        <v>2</v>
      </c>
      <c r="G1668" s="2">
        <f t="shared" si="405"/>
        <v>4</v>
      </c>
      <c r="H1668" s="3" t="s">
        <v>910</v>
      </c>
      <c r="I1668" s="75"/>
      <c r="J1668" s="73"/>
      <c r="K1668" s="73"/>
      <c r="L1668" s="73"/>
      <c r="M1668" s="80"/>
      <c r="N1668" s="80"/>
      <c r="O1668" s="74">
        <f t="shared" si="406"/>
        <v>0</v>
      </c>
      <c r="P1668" s="73">
        <f t="shared" si="407"/>
        <v>0</v>
      </c>
      <c r="Q1668" s="73"/>
      <c r="R1668" s="73"/>
      <c r="S1668" s="71"/>
      <c r="T1668" s="71"/>
    </row>
    <row r="1669" spans="1:20" x14ac:dyDescent="0.25">
      <c r="A1669" s="24" t="s">
        <v>5144</v>
      </c>
      <c r="B1669" s="18" t="s">
        <v>5279</v>
      </c>
      <c r="C1669" s="2" t="s">
        <v>1820</v>
      </c>
      <c r="D1669" s="7" t="s">
        <v>1825</v>
      </c>
      <c r="E1669" s="3" t="s">
        <v>1805</v>
      </c>
      <c r="F1669" s="2">
        <v>4</v>
      </c>
      <c r="G1669" s="2">
        <f t="shared" si="405"/>
        <v>8</v>
      </c>
      <c r="H1669" s="3" t="s">
        <v>910</v>
      </c>
      <c r="I1669" s="75"/>
      <c r="J1669" s="78"/>
      <c r="K1669" s="78"/>
      <c r="L1669" s="78"/>
      <c r="M1669" s="80"/>
      <c r="N1669" s="80"/>
      <c r="O1669" s="74">
        <f t="shared" si="406"/>
        <v>0</v>
      </c>
      <c r="P1669" s="73">
        <f t="shared" si="407"/>
        <v>0</v>
      </c>
      <c r="Q1669" s="73"/>
      <c r="R1669" s="73"/>
      <c r="S1669" s="71"/>
      <c r="T1669" s="71"/>
    </row>
    <row r="1670" spans="1:20" x14ac:dyDescent="0.25">
      <c r="A1670" s="24" t="s">
        <v>5144</v>
      </c>
      <c r="B1670" s="18" t="s">
        <v>5280</v>
      </c>
      <c r="C1670" s="2" t="s">
        <v>1821</v>
      </c>
      <c r="D1670" s="7" t="s">
        <v>1825</v>
      </c>
      <c r="E1670" s="3" t="s">
        <v>1806</v>
      </c>
      <c r="F1670" s="2">
        <v>2</v>
      </c>
      <c r="G1670" s="2">
        <f t="shared" si="405"/>
        <v>4</v>
      </c>
      <c r="H1670" s="3" t="s">
        <v>910</v>
      </c>
      <c r="I1670" s="75"/>
      <c r="J1670" s="73"/>
      <c r="K1670" s="73"/>
      <c r="L1670" s="73"/>
      <c r="M1670" s="80"/>
      <c r="N1670" s="80"/>
      <c r="O1670" s="74">
        <f t="shared" si="406"/>
        <v>0</v>
      </c>
      <c r="P1670" s="73">
        <f t="shared" si="407"/>
        <v>0</v>
      </c>
      <c r="Q1670" s="73"/>
      <c r="R1670" s="73"/>
      <c r="S1670" s="71"/>
      <c r="T1670" s="71"/>
    </row>
    <row r="1671" spans="1:20" x14ac:dyDescent="0.25">
      <c r="A1671" s="24" t="s">
        <v>5144</v>
      </c>
      <c r="B1671" s="18" t="s">
        <v>5281</v>
      </c>
      <c r="C1671" s="2" t="s">
        <v>1822</v>
      </c>
      <c r="D1671" s="7" t="s">
        <v>1825</v>
      </c>
      <c r="E1671" s="3" t="s">
        <v>1807</v>
      </c>
      <c r="F1671" s="2">
        <v>2</v>
      </c>
      <c r="G1671" s="2">
        <f t="shared" si="405"/>
        <v>4</v>
      </c>
      <c r="H1671" s="3" t="s">
        <v>910</v>
      </c>
      <c r="I1671" s="75"/>
      <c r="J1671" s="78"/>
      <c r="K1671" s="78"/>
      <c r="L1671" s="78"/>
      <c r="M1671" s="80"/>
      <c r="N1671" s="80"/>
      <c r="O1671" s="74">
        <f t="shared" si="406"/>
        <v>0</v>
      </c>
      <c r="P1671" s="73">
        <f t="shared" si="407"/>
        <v>0</v>
      </c>
      <c r="Q1671" s="73"/>
      <c r="R1671" s="73"/>
      <c r="S1671" s="71"/>
      <c r="T1671" s="71"/>
    </row>
    <row r="1672" spans="1:20" x14ac:dyDescent="0.25">
      <c r="A1672" s="24" t="s">
        <v>5144</v>
      </c>
      <c r="B1672" s="18" t="s">
        <v>5282</v>
      </c>
      <c r="C1672" s="2" t="s">
        <v>1824</v>
      </c>
      <c r="D1672" s="7" t="s">
        <v>1825</v>
      </c>
      <c r="E1672" s="3" t="s">
        <v>1809</v>
      </c>
      <c r="F1672" s="2">
        <v>2</v>
      </c>
      <c r="G1672" s="2">
        <f t="shared" si="405"/>
        <v>4</v>
      </c>
      <c r="H1672" s="3" t="s">
        <v>910</v>
      </c>
      <c r="I1672" s="75"/>
      <c r="J1672" s="73"/>
      <c r="K1672" s="73"/>
      <c r="L1672" s="73"/>
      <c r="M1672" s="80"/>
      <c r="N1672" s="80"/>
      <c r="O1672" s="74">
        <f t="shared" si="406"/>
        <v>0</v>
      </c>
      <c r="P1672" s="73">
        <f t="shared" si="407"/>
        <v>0</v>
      </c>
      <c r="Q1672" s="73"/>
      <c r="R1672" s="73"/>
      <c r="S1672" s="71"/>
      <c r="T1672" s="71"/>
    </row>
    <row r="1673" spans="1:20" x14ac:dyDescent="0.25">
      <c r="A1673" s="23" t="s">
        <v>5144</v>
      </c>
      <c r="B1673" s="19"/>
      <c r="C1673" s="4"/>
      <c r="D1673" s="5"/>
      <c r="E1673" s="6" t="s">
        <v>2322</v>
      </c>
      <c r="F1673" s="10"/>
      <c r="G1673" s="42"/>
      <c r="H1673" s="11"/>
      <c r="I1673" s="79"/>
      <c r="J1673" s="68"/>
      <c r="K1673" s="68"/>
      <c r="L1673" s="69"/>
      <c r="M1673" s="81"/>
      <c r="N1673" s="81"/>
      <c r="O1673" s="82">
        <f>SUM(O1656:O1672)</f>
        <v>0</v>
      </c>
      <c r="P1673" s="70">
        <f>SUM(P1656:P1672)</f>
        <v>0</v>
      </c>
      <c r="Q1673" s="69"/>
      <c r="R1673" s="69"/>
      <c r="S1673" s="67"/>
      <c r="T1673" s="67"/>
    </row>
    <row r="1674" spans="1:20" ht="39" x14ac:dyDescent="0.25">
      <c r="A1674" s="24" t="s">
        <v>5145</v>
      </c>
      <c r="B1674" s="18" t="s">
        <v>5168</v>
      </c>
      <c r="C1674" s="2" t="s">
        <v>2462</v>
      </c>
      <c r="D1674" s="7" t="s">
        <v>894</v>
      </c>
      <c r="E1674" s="8" t="s">
        <v>2458</v>
      </c>
      <c r="F1674" s="2">
        <v>6</v>
      </c>
      <c r="G1674" s="2">
        <f t="shared" ref="G1674:G1677" si="408">F1674*2</f>
        <v>12</v>
      </c>
      <c r="H1674" s="3" t="s">
        <v>910</v>
      </c>
      <c r="I1674" s="75"/>
      <c r="J1674" s="78"/>
      <c r="K1674" s="78"/>
      <c r="L1674" s="78"/>
      <c r="M1674" s="80"/>
      <c r="N1674" s="80"/>
      <c r="O1674" s="74">
        <f t="shared" ref="O1674:O1677" si="409">G1674*J1674</f>
        <v>0</v>
      </c>
      <c r="P1674" s="73">
        <f t="shared" ref="P1674:P1677" si="410">L1674*G1674</f>
        <v>0</v>
      </c>
      <c r="Q1674" s="73"/>
      <c r="R1674" s="73"/>
      <c r="S1674" s="71"/>
      <c r="T1674" s="71"/>
    </row>
    <row r="1675" spans="1:20" ht="39" x14ac:dyDescent="0.25">
      <c r="A1675" s="24" t="s">
        <v>5145</v>
      </c>
      <c r="B1675" s="18" t="s">
        <v>5169</v>
      </c>
      <c r="C1675" s="2" t="s">
        <v>2463</v>
      </c>
      <c r="D1675" s="7" t="s">
        <v>894</v>
      </c>
      <c r="E1675" s="8" t="s">
        <v>2459</v>
      </c>
      <c r="F1675" s="2">
        <v>20</v>
      </c>
      <c r="G1675" s="2">
        <f t="shared" si="408"/>
        <v>40</v>
      </c>
      <c r="H1675" s="3" t="s">
        <v>910</v>
      </c>
      <c r="I1675" s="75"/>
      <c r="J1675" s="78"/>
      <c r="K1675" s="78"/>
      <c r="L1675" s="78"/>
      <c r="M1675" s="80"/>
      <c r="N1675" s="80"/>
      <c r="O1675" s="74">
        <f t="shared" si="409"/>
        <v>0</v>
      </c>
      <c r="P1675" s="73">
        <f t="shared" si="410"/>
        <v>0</v>
      </c>
      <c r="Q1675" s="73"/>
      <c r="R1675" s="73"/>
      <c r="S1675" s="71"/>
      <c r="T1675" s="71"/>
    </row>
    <row r="1676" spans="1:20" ht="39" x14ac:dyDescent="0.25">
      <c r="A1676" s="24" t="s">
        <v>5145</v>
      </c>
      <c r="B1676" s="18" t="s">
        <v>5283</v>
      </c>
      <c r="C1676" s="2" t="s">
        <v>2464</v>
      </c>
      <c r="D1676" s="7" t="s">
        <v>894</v>
      </c>
      <c r="E1676" s="8" t="s">
        <v>2460</v>
      </c>
      <c r="F1676" s="2">
        <v>4</v>
      </c>
      <c r="G1676" s="2">
        <f t="shared" si="408"/>
        <v>8</v>
      </c>
      <c r="H1676" s="3" t="s">
        <v>910</v>
      </c>
      <c r="I1676" s="75"/>
      <c r="J1676" s="78"/>
      <c r="K1676" s="78"/>
      <c r="L1676" s="78"/>
      <c r="M1676" s="80"/>
      <c r="N1676" s="80"/>
      <c r="O1676" s="74">
        <f t="shared" si="409"/>
        <v>0</v>
      </c>
      <c r="P1676" s="73">
        <f t="shared" si="410"/>
        <v>0</v>
      </c>
      <c r="Q1676" s="73"/>
      <c r="R1676" s="73"/>
      <c r="S1676" s="71"/>
      <c r="T1676" s="71"/>
    </row>
    <row r="1677" spans="1:20" ht="39" x14ac:dyDescent="0.25">
      <c r="A1677" s="24" t="s">
        <v>5145</v>
      </c>
      <c r="B1677" s="18" t="s">
        <v>5284</v>
      </c>
      <c r="C1677" s="2" t="s">
        <v>2465</v>
      </c>
      <c r="D1677" s="7" t="s">
        <v>894</v>
      </c>
      <c r="E1677" s="8" t="s">
        <v>2461</v>
      </c>
      <c r="F1677" s="2">
        <v>4</v>
      </c>
      <c r="G1677" s="2">
        <f t="shared" si="408"/>
        <v>8</v>
      </c>
      <c r="H1677" s="3" t="s">
        <v>910</v>
      </c>
      <c r="I1677" s="75"/>
      <c r="J1677" s="78"/>
      <c r="K1677" s="78"/>
      <c r="L1677" s="78"/>
      <c r="M1677" s="80"/>
      <c r="N1677" s="80"/>
      <c r="O1677" s="74">
        <f t="shared" si="409"/>
        <v>0</v>
      </c>
      <c r="P1677" s="73">
        <f t="shared" si="410"/>
        <v>0</v>
      </c>
      <c r="Q1677" s="73"/>
      <c r="R1677" s="73"/>
      <c r="S1677" s="71"/>
      <c r="T1677" s="71"/>
    </row>
    <row r="1678" spans="1:20" x14ac:dyDescent="0.25">
      <c r="A1678" s="23" t="s">
        <v>5145</v>
      </c>
      <c r="B1678" s="19"/>
      <c r="C1678" s="4"/>
      <c r="D1678" s="5"/>
      <c r="E1678" s="6" t="s">
        <v>2322</v>
      </c>
      <c r="F1678" s="10"/>
      <c r="G1678" s="42"/>
      <c r="H1678" s="5"/>
      <c r="I1678" s="67"/>
      <c r="J1678" s="68"/>
      <c r="K1678" s="68"/>
      <c r="L1678" s="69"/>
      <c r="M1678" s="69"/>
      <c r="N1678" s="69"/>
      <c r="O1678" s="70">
        <f>SUM(O1674:O1677)</f>
        <v>0</v>
      </c>
      <c r="P1678" s="70">
        <f>SUM(P1674:P1677)</f>
        <v>0</v>
      </c>
      <c r="Q1678" s="69"/>
      <c r="R1678" s="69"/>
      <c r="S1678" s="67"/>
      <c r="T1678" s="67"/>
    </row>
    <row r="1679" spans="1:20" x14ac:dyDescent="0.25">
      <c r="A1679" s="24" t="s">
        <v>2779</v>
      </c>
      <c r="B1679" s="18" t="s">
        <v>5170</v>
      </c>
      <c r="C1679" s="9" t="s">
        <v>346</v>
      </c>
      <c r="D1679" s="7" t="s">
        <v>900</v>
      </c>
      <c r="E1679" s="7" t="s">
        <v>725</v>
      </c>
      <c r="F1679" s="2">
        <v>4</v>
      </c>
      <c r="G1679" s="2">
        <f t="shared" ref="G1679:G1705" si="411">F1679*2</f>
        <v>8</v>
      </c>
      <c r="H1679" s="7" t="s">
        <v>909</v>
      </c>
      <c r="I1679" s="71"/>
      <c r="J1679" s="73"/>
      <c r="K1679" s="73"/>
      <c r="L1679" s="73"/>
      <c r="M1679" s="73"/>
      <c r="N1679" s="73"/>
      <c r="O1679" s="74">
        <f t="shared" ref="O1679:O1705" si="412">G1679*J1679</f>
        <v>0</v>
      </c>
      <c r="P1679" s="73">
        <f t="shared" ref="P1679:P1705" si="413">L1679*G1679</f>
        <v>0</v>
      </c>
      <c r="Q1679" s="73"/>
      <c r="R1679" s="73"/>
      <c r="S1679" s="71"/>
      <c r="T1679" s="71"/>
    </row>
    <row r="1680" spans="1:20" x14ac:dyDescent="0.25">
      <c r="A1680" s="24" t="s">
        <v>2779</v>
      </c>
      <c r="B1680" s="18" t="s">
        <v>5171</v>
      </c>
      <c r="C1680" s="9" t="s">
        <v>193</v>
      </c>
      <c r="D1680" s="7" t="s">
        <v>900</v>
      </c>
      <c r="E1680" s="7" t="s">
        <v>730</v>
      </c>
      <c r="F1680" s="2">
        <v>12</v>
      </c>
      <c r="G1680" s="2">
        <f t="shared" si="411"/>
        <v>24</v>
      </c>
      <c r="H1680" s="7" t="s">
        <v>909</v>
      </c>
      <c r="I1680" s="71"/>
      <c r="J1680" s="73"/>
      <c r="K1680" s="73"/>
      <c r="L1680" s="73"/>
      <c r="M1680" s="76"/>
      <c r="N1680" s="73"/>
      <c r="O1680" s="74">
        <f t="shared" si="412"/>
        <v>0</v>
      </c>
      <c r="P1680" s="73">
        <f t="shared" si="413"/>
        <v>0</v>
      </c>
      <c r="Q1680" s="73"/>
      <c r="R1680" s="73"/>
      <c r="S1680" s="71"/>
      <c r="T1680" s="71"/>
    </row>
    <row r="1681" spans="1:20" x14ac:dyDescent="0.25">
      <c r="A1681" s="24" t="s">
        <v>2779</v>
      </c>
      <c r="B1681" s="18" t="s">
        <v>5285</v>
      </c>
      <c r="C1681" s="9" t="s">
        <v>363</v>
      </c>
      <c r="D1681" s="7" t="s">
        <v>900</v>
      </c>
      <c r="E1681" s="7" t="s">
        <v>734</v>
      </c>
      <c r="F1681" s="2">
        <v>10</v>
      </c>
      <c r="G1681" s="2">
        <f t="shared" si="411"/>
        <v>20</v>
      </c>
      <c r="H1681" s="7" t="s">
        <v>910</v>
      </c>
      <c r="I1681" s="71"/>
      <c r="J1681" s="73"/>
      <c r="K1681" s="73"/>
      <c r="L1681" s="73"/>
      <c r="M1681" s="76"/>
      <c r="N1681" s="73"/>
      <c r="O1681" s="74">
        <f t="shared" si="412"/>
        <v>0</v>
      </c>
      <c r="P1681" s="73">
        <f t="shared" si="413"/>
        <v>0</v>
      </c>
      <c r="Q1681" s="73"/>
      <c r="R1681" s="73"/>
      <c r="S1681" s="71"/>
      <c r="T1681" s="71"/>
    </row>
    <row r="1682" spans="1:20" x14ac:dyDescent="0.25">
      <c r="A1682" s="24" t="s">
        <v>2779</v>
      </c>
      <c r="B1682" s="18" t="s">
        <v>5286</v>
      </c>
      <c r="C1682" s="9" t="s">
        <v>383</v>
      </c>
      <c r="D1682" s="7" t="s">
        <v>900</v>
      </c>
      <c r="E1682" s="7" t="s">
        <v>735</v>
      </c>
      <c r="F1682" s="2">
        <v>14</v>
      </c>
      <c r="G1682" s="2">
        <f t="shared" si="411"/>
        <v>28</v>
      </c>
      <c r="H1682" s="7" t="s">
        <v>909</v>
      </c>
      <c r="I1682" s="71"/>
      <c r="J1682" s="73"/>
      <c r="K1682" s="73"/>
      <c r="L1682" s="73"/>
      <c r="M1682" s="76"/>
      <c r="N1682" s="73"/>
      <c r="O1682" s="74">
        <f t="shared" si="412"/>
        <v>0</v>
      </c>
      <c r="P1682" s="73">
        <f t="shared" si="413"/>
        <v>0</v>
      </c>
      <c r="Q1682" s="73"/>
      <c r="R1682" s="73"/>
      <c r="S1682" s="71"/>
      <c r="T1682" s="71"/>
    </row>
    <row r="1683" spans="1:20" x14ac:dyDescent="0.25">
      <c r="A1683" s="24" t="s">
        <v>2779</v>
      </c>
      <c r="B1683" s="18" t="s">
        <v>5287</v>
      </c>
      <c r="C1683" s="9" t="s">
        <v>403</v>
      </c>
      <c r="D1683" s="7" t="s">
        <v>900</v>
      </c>
      <c r="E1683" s="7" t="s">
        <v>736</v>
      </c>
      <c r="F1683" s="2">
        <v>4</v>
      </c>
      <c r="G1683" s="2">
        <f t="shared" si="411"/>
        <v>8</v>
      </c>
      <c r="H1683" s="7" t="s">
        <v>909</v>
      </c>
      <c r="I1683" s="71"/>
      <c r="J1683" s="73"/>
      <c r="K1683" s="73"/>
      <c r="L1683" s="73"/>
      <c r="M1683" s="76"/>
      <c r="N1683" s="73"/>
      <c r="O1683" s="74">
        <f t="shared" si="412"/>
        <v>0</v>
      </c>
      <c r="P1683" s="73">
        <f t="shared" si="413"/>
        <v>0</v>
      </c>
      <c r="Q1683" s="73"/>
      <c r="R1683" s="73"/>
      <c r="S1683" s="71"/>
      <c r="T1683" s="71"/>
    </row>
    <row r="1684" spans="1:20" x14ac:dyDescent="0.25">
      <c r="A1684" s="24" t="s">
        <v>2779</v>
      </c>
      <c r="B1684" s="18" t="s">
        <v>5288</v>
      </c>
      <c r="C1684" s="9" t="s">
        <v>369</v>
      </c>
      <c r="D1684" s="7" t="s">
        <v>900</v>
      </c>
      <c r="E1684" s="7" t="s">
        <v>737</v>
      </c>
      <c r="F1684" s="2">
        <v>12</v>
      </c>
      <c r="G1684" s="2">
        <f t="shared" si="411"/>
        <v>24</v>
      </c>
      <c r="H1684" s="7" t="s">
        <v>909</v>
      </c>
      <c r="I1684" s="71"/>
      <c r="J1684" s="73"/>
      <c r="K1684" s="73"/>
      <c r="L1684" s="73"/>
      <c r="M1684" s="76"/>
      <c r="N1684" s="73"/>
      <c r="O1684" s="74">
        <f t="shared" si="412"/>
        <v>0</v>
      </c>
      <c r="P1684" s="73">
        <f t="shared" si="413"/>
        <v>0</v>
      </c>
      <c r="Q1684" s="73"/>
      <c r="R1684" s="73"/>
      <c r="S1684" s="71"/>
      <c r="T1684" s="71"/>
    </row>
    <row r="1685" spans="1:20" x14ac:dyDescent="0.25">
      <c r="A1685" s="24" t="s">
        <v>2779</v>
      </c>
      <c r="B1685" s="18" t="s">
        <v>5289</v>
      </c>
      <c r="C1685" s="9" t="s">
        <v>67</v>
      </c>
      <c r="D1685" s="7" t="s">
        <v>900</v>
      </c>
      <c r="E1685" s="7" t="s">
        <v>738</v>
      </c>
      <c r="F1685" s="2">
        <v>16</v>
      </c>
      <c r="G1685" s="2">
        <f t="shared" si="411"/>
        <v>32</v>
      </c>
      <c r="H1685" s="7" t="s">
        <v>910</v>
      </c>
      <c r="I1685" s="71"/>
      <c r="J1685" s="73"/>
      <c r="K1685" s="73"/>
      <c r="L1685" s="73"/>
      <c r="M1685" s="76"/>
      <c r="N1685" s="73"/>
      <c r="O1685" s="74">
        <f t="shared" si="412"/>
        <v>0</v>
      </c>
      <c r="P1685" s="73">
        <f t="shared" si="413"/>
        <v>0</v>
      </c>
      <c r="Q1685" s="73"/>
      <c r="R1685" s="73"/>
      <c r="S1685" s="71"/>
      <c r="T1685" s="71"/>
    </row>
    <row r="1686" spans="1:20" x14ac:dyDescent="0.25">
      <c r="A1686" s="24" t="s">
        <v>2779</v>
      </c>
      <c r="B1686" s="18" t="s">
        <v>5290</v>
      </c>
      <c r="C1686" s="9" t="s">
        <v>87</v>
      </c>
      <c r="D1686" s="7" t="s">
        <v>900</v>
      </c>
      <c r="E1686" s="7" t="s">
        <v>739</v>
      </c>
      <c r="F1686" s="2">
        <v>12</v>
      </c>
      <c r="G1686" s="2">
        <f t="shared" si="411"/>
        <v>24</v>
      </c>
      <c r="H1686" s="7" t="s">
        <v>910</v>
      </c>
      <c r="I1686" s="71"/>
      <c r="J1686" s="73"/>
      <c r="K1686" s="73"/>
      <c r="L1686" s="73"/>
      <c r="M1686" s="76"/>
      <c r="N1686" s="73"/>
      <c r="O1686" s="74">
        <f t="shared" si="412"/>
        <v>0</v>
      </c>
      <c r="P1686" s="73">
        <f t="shared" si="413"/>
        <v>0</v>
      </c>
      <c r="Q1686" s="73"/>
      <c r="R1686" s="73"/>
      <c r="S1686" s="71"/>
      <c r="T1686" s="71"/>
    </row>
    <row r="1687" spans="1:20" x14ac:dyDescent="0.25">
      <c r="A1687" s="24" t="s">
        <v>2779</v>
      </c>
      <c r="B1687" s="18" t="s">
        <v>5291</v>
      </c>
      <c r="C1687" s="2" t="s">
        <v>2606</v>
      </c>
      <c r="D1687" s="7" t="s">
        <v>900</v>
      </c>
      <c r="E1687" s="8" t="s">
        <v>2607</v>
      </c>
      <c r="F1687" s="2">
        <v>8</v>
      </c>
      <c r="G1687" s="2">
        <f t="shared" si="411"/>
        <v>16</v>
      </c>
      <c r="H1687" s="7" t="s">
        <v>909</v>
      </c>
      <c r="I1687" s="71"/>
      <c r="J1687" s="73"/>
      <c r="K1687" s="73"/>
      <c r="L1687" s="73"/>
      <c r="M1687" s="76"/>
      <c r="N1687" s="73"/>
      <c r="O1687" s="74">
        <f t="shared" si="412"/>
        <v>0</v>
      </c>
      <c r="P1687" s="73">
        <f t="shared" si="413"/>
        <v>0</v>
      </c>
      <c r="Q1687" s="73"/>
      <c r="R1687" s="73"/>
      <c r="S1687" s="71"/>
      <c r="T1687" s="71"/>
    </row>
    <row r="1688" spans="1:20" x14ac:dyDescent="0.25">
      <c r="A1688" s="24" t="s">
        <v>2779</v>
      </c>
      <c r="B1688" s="18" t="s">
        <v>5292</v>
      </c>
      <c r="C1688" s="9" t="s">
        <v>248</v>
      </c>
      <c r="D1688" s="7" t="s">
        <v>900</v>
      </c>
      <c r="E1688" s="7" t="s">
        <v>741</v>
      </c>
      <c r="F1688" s="2">
        <v>10</v>
      </c>
      <c r="G1688" s="2">
        <f t="shared" si="411"/>
        <v>20</v>
      </c>
      <c r="H1688" s="7" t="s">
        <v>909</v>
      </c>
      <c r="I1688" s="71"/>
      <c r="J1688" s="73"/>
      <c r="K1688" s="73"/>
      <c r="L1688" s="73"/>
      <c r="M1688" s="76"/>
      <c r="N1688" s="73"/>
      <c r="O1688" s="74">
        <f t="shared" si="412"/>
        <v>0</v>
      </c>
      <c r="P1688" s="73">
        <f t="shared" si="413"/>
        <v>0</v>
      </c>
      <c r="Q1688" s="73"/>
      <c r="R1688" s="73"/>
      <c r="S1688" s="71"/>
      <c r="T1688" s="71"/>
    </row>
    <row r="1689" spans="1:20" x14ac:dyDescent="0.25">
      <c r="A1689" s="24" t="s">
        <v>2779</v>
      </c>
      <c r="B1689" s="18" t="s">
        <v>5293</v>
      </c>
      <c r="C1689" s="9" t="s">
        <v>241</v>
      </c>
      <c r="D1689" s="7" t="s">
        <v>900</v>
      </c>
      <c r="E1689" s="7" t="s">
        <v>742</v>
      </c>
      <c r="F1689" s="2">
        <v>60</v>
      </c>
      <c r="G1689" s="2">
        <f t="shared" si="411"/>
        <v>120</v>
      </c>
      <c r="H1689" s="7" t="s">
        <v>909</v>
      </c>
      <c r="I1689" s="71"/>
      <c r="J1689" s="73"/>
      <c r="K1689" s="73"/>
      <c r="L1689" s="73"/>
      <c r="M1689" s="76"/>
      <c r="N1689" s="73"/>
      <c r="O1689" s="74">
        <f t="shared" si="412"/>
        <v>0</v>
      </c>
      <c r="P1689" s="73">
        <f t="shared" si="413"/>
        <v>0</v>
      </c>
      <c r="Q1689" s="73"/>
      <c r="R1689" s="73"/>
      <c r="S1689" s="71"/>
      <c r="T1689" s="71"/>
    </row>
    <row r="1690" spans="1:20" x14ac:dyDescent="0.25">
      <c r="A1690" s="24" t="s">
        <v>2779</v>
      </c>
      <c r="B1690" s="18" t="s">
        <v>5294</v>
      </c>
      <c r="C1690" s="9" t="s">
        <v>278</v>
      </c>
      <c r="D1690" s="7" t="s">
        <v>900</v>
      </c>
      <c r="E1690" s="7" t="s">
        <v>743</v>
      </c>
      <c r="F1690" s="2">
        <v>50</v>
      </c>
      <c r="G1690" s="2">
        <f t="shared" si="411"/>
        <v>100</v>
      </c>
      <c r="H1690" s="7" t="s">
        <v>909</v>
      </c>
      <c r="I1690" s="71"/>
      <c r="J1690" s="73"/>
      <c r="K1690" s="73"/>
      <c r="L1690" s="73"/>
      <c r="M1690" s="76"/>
      <c r="N1690" s="73"/>
      <c r="O1690" s="74">
        <f t="shared" si="412"/>
        <v>0</v>
      </c>
      <c r="P1690" s="73">
        <f t="shared" si="413"/>
        <v>0</v>
      </c>
      <c r="Q1690" s="73"/>
      <c r="R1690" s="73"/>
      <c r="S1690" s="71"/>
      <c r="T1690" s="71"/>
    </row>
    <row r="1691" spans="1:20" x14ac:dyDescent="0.25">
      <c r="A1691" s="24" t="s">
        <v>2779</v>
      </c>
      <c r="B1691" s="18" t="s">
        <v>5295</v>
      </c>
      <c r="C1691" s="9" t="s">
        <v>242</v>
      </c>
      <c r="D1691" s="7" t="s">
        <v>900</v>
      </c>
      <c r="E1691" s="7" t="s">
        <v>744</v>
      </c>
      <c r="F1691" s="2">
        <v>64</v>
      </c>
      <c r="G1691" s="2">
        <f t="shared" si="411"/>
        <v>128</v>
      </c>
      <c r="H1691" s="7" t="s">
        <v>909</v>
      </c>
      <c r="I1691" s="71"/>
      <c r="J1691" s="73"/>
      <c r="K1691" s="73"/>
      <c r="L1691" s="73"/>
      <c r="M1691" s="76"/>
      <c r="N1691" s="73"/>
      <c r="O1691" s="74">
        <f t="shared" si="412"/>
        <v>0</v>
      </c>
      <c r="P1691" s="73">
        <f t="shared" si="413"/>
        <v>0</v>
      </c>
      <c r="Q1691" s="73"/>
      <c r="R1691" s="73"/>
      <c r="S1691" s="71"/>
      <c r="T1691" s="71"/>
    </row>
    <row r="1692" spans="1:20" x14ac:dyDescent="0.25">
      <c r="A1692" s="24" t="s">
        <v>2779</v>
      </c>
      <c r="B1692" s="18" t="s">
        <v>5296</v>
      </c>
      <c r="C1692" s="9" t="s">
        <v>54</v>
      </c>
      <c r="D1692" s="7" t="s">
        <v>900</v>
      </c>
      <c r="E1692" s="7" t="s">
        <v>745</v>
      </c>
      <c r="F1692" s="2">
        <v>60</v>
      </c>
      <c r="G1692" s="2">
        <f t="shared" si="411"/>
        <v>120</v>
      </c>
      <c r="H1692" s="7" t="s">
        <v>909</v>
      </c>
      <c r="I1692" s="71"/>
      <c r="J1692" s="73"/>
      <c r="K1692" s="73"/>
      <c r="L1692" s="73"/>
      <c r="M1692" s="76"/>
      <c r="N1692" s="73"/>
      <c r="O1692" s="74">
        <f t="shared" si="412"/>
        <v>0</v>
      </c>
      <c r="P1692" s="73">
        <f t="shared" si="413"/>
        <v>0</v>
      </c>
      <c r="Q1692" s="73"/>
      <c r="R1692" s="73"/>
      <c r="S1692" s="71"/>
      <c r="T1692" s="71"/>
    </row>
    <row r="1693" spans="1:20" x14ac:dyDescent="0.25">
      <c r="A1693" s="24" t="s">
        <v>2779</v>
      </c>
      <c r="B1693" s="18" t="s">
        <v>5297</v>
      </c>
      <c r="C1693" s="9" t="s">
        <v>427</v>
      </c>
      <c r="D1693" s="7" t="s">
        <v>900</v>
      </c>
      <c r="E1693" s="7" t="s">
        <v>746</v>
      </c>
      <c r="F1693" s="2">
        <v>108</v>
      </c>
      <c r="G1693" s="2">
        <f t="shared" si="411"/>
        <v>216</v>
      </c>
      <c r="H1693" s="7" t="s">
        <v>910</v>
      </c>
      <c r="I1693" s="71"/>
      <c r="J1693" s="73"/>
      <c r="K1693" s="73"/>
      <c r="L1693" s="73"/>
      <c r="M1693" s="76"/>
      <c r="N1693" s="73"/>
      <c r="O1693" s="74">
        <f t="shared" si="412"/>
        <v>0</v>
      </c>
      <c r="P1693" s="73">
        <f t="shared" si="413"/>
        <v>0</v>
      </c>
      <c r="Q1693" s="73"/>
      <c r="R1693" s="73"/>
      <c r="S1693" s="71"/>
      <c r="T1693" s="71"/>
    </row>
    <row r="1694" spans="1:20" x14ac:dyDescent="0.25">
      <c r="A1694" s="24" t="s">
        <v>2779</v>
      </c>
      <c r="B1694" s="18" t="s">
        <v>5298</v>
      </c>
      <c r="C1694" s="2" t="s">
        <v>1340</v>
      </c>
      <c r="D1694" s="7" t="s">
        <v>900</v>
      </c>
      <c r="E1694" s="3" t="s">
        <v>1331</v>
      </c>
      <c r="F1694" s="2">
        <v>32</v>
      </c>
      <c r="G1694" s="2">
        <f t="shared" si="411"/>
        <v>64</v>
      </c>
      <c r="H1694" s="3" t="s">
        <v>910</v>
      </c>
      <c r="I1694" s="75"/>
      <c r="J1694" s="78"/>
      <c r="K1694" s="78"/>
      <c r="L1694" s="78"/>
      <c r="M1694" s="80"/>
      <c r="N1694" s="80"/>
      <c r="O1694" s="74">
        <f t="shared" si="412"/>
        <v>0</v>
      </c>
      <c r="P1694" s="73">
        <f t="shared" si="413"/>
        <v>0</v>
      </c>
      <c r="Q1694" s="73"/>
      <c r="R1694" s="73"/>
      <c r="S1694" s="71"/>
      <c r="T1694" s="71"/>
    </row>
    <row r="1695" spans="1:20" x14ac:dyDescent="0.25">
      <c r="A1695" s="24" t="s">
        <v>2779</v>
      </c>
      <c r="B1695" s="18" t="s">
        <v>5299</v>
      </c>
      <c r="C1695" s="2" t="s">
        <v>1341</v>
      </c>
      <c r="D1695" s="7" t="s">
        <v>900</v>
      </c>
      <c r="E1695" s="3" t="s">
        <v>1332</v>
      </c>
      <c r="F1695" s="2">
        <v>20</v>
      </c>
      <c r="G1695" s="2">
        <f t="shared" si="411"/>
        <v>40</v>
      </c>
      <c r="H1695" s="3" t="s">
        <v>909</v>
      </c>
      <c r="I1695" s="75"/>
      <c r="J1695" s="78"/>
      <c r="K1695" s="78"/>
      <c r="L1695" s="78"/>
      <c r="M1695" s="80"/>
      <c r="N1695" s="80"/>
      <c r="O1695" s="74">
        <f t="shared" si="412"/>
        <v>0</v>
      </c>
      <c r="P1695" s="73">
        <f t="shared" si="413"/>
        <v>0</v>
      </c>
      <c r="Q1695" s="73"/>
      <c r="R1695" s="73"/>
      <c r="S1695" s="71"/>
      <c r="T1695" s="71"/>
    </row>
    <row r="1696" spans="1:20" x14ac:dyDescent="0.25">
      <c r="A1696" s="24" t="s">
        <v>2779</v>
      </c>
      <c r="B1696" s="18" t="s">
        <v>5300</v>
      </c>
      <c r="C1696" s="2" t="s">
        <v>1342</v>
      </c>
      <c r="D1696" s="7" t="s">
        <v>900</v>
      </c>
      <c r="E1696" s="3" t="s">
        <v>1333</v>
      </c>
      <c r="F1696" s="2">
        <v>20</v>
      </c>
      <c r="G1696" s="2">
        <f t="shared" si="411"/>
        <v>40</v>
      </c>
      <c r="H1696" s="3" t="s">
        <v>909</v>
      </c>
      <c r="I1696" s="75"/>
      <c r="J1696" s="78"/>
      <c r="K1696" s="78"/>
      <c r="L1696" s="78"/>
      <c r="M1696" s="80"/>
      <c r="N1696" s="80"/>
      <c r="O1696" s="74">
        <f t="shared" si="412"/>
        <v>0</v>
      </c>
      <c r="P1696" s="73">
        <f t="shared" si="413"/>
        <v>0</v>
      </c>
      <c r="Q1696" s="73"/>
      <c r="R1696" s="73"/>
      <c r="S1696" s="71"/>
      <c r="T1696" s="71"/>
    </row>
    <row r="1697" spans="1:20" x14ac:dyDescent="0.25">
      <c r="A1697" s="24" t="s">
        <v>2779</v>
      </c>
      <c r="B1697" s="18" t="s">
        <v>5301</v>
      </c>
      <c r="C1697" s="2" t="s">
        <v>1343</v>
      </c>
      <c r="D1697" s="7" t="s">
        <v>900</v>
      </c>
      <c r="E1697" s="3" t="s">
        <v>1334</v>
      </c>
      <c r="F1697" s="2">
        <v>20</v>
      </c>
      <c r="G1697" s="2">
        <f t="shared" si="411"/>
        <v>40</v>
      </c>
      <c r="H1697" s="3" t="s">
        <v>909</v>
      </c>
      <c r="I1697" s="75"/>
      <c r="J1697" s="78"/>
      <c r="K1697" s="78"/>
      <c r="L1697" s="78"/>
      <c r="M1697" s="80"/>
      <c r="N1697" s="80"/>
      <c r="O1697" s="74">
        <f t="shared" si="412"/>
        <v>0</v>
      </c>
      <c r="P1697" s="73">
        <f t="shared" si="413"/>
        <v>0</v>
      </c>
      <c r="Q1697" s="73"/>
      <c r="R1697" s="73"/>
      <c r="S1697" s="71"/>
      <c r="T1697" s="71"/>
    </row>
    <row r="1698" spans="1:20" x14ac:dyDescent="0.25">
      <c r="A1698" s="24" t="s">
        <v>2779</v>
      </c>
      <c r="B1698" s="18" t="s">
        <v>5302</v>
      </c>
      <c r="C1698" s="2" t="s">
        <v>1344</v>
      </c>
      <c r="D1698" s="7" t="s">
        <v>900</v>
      </c>
      <c r="E1698" s="3" t="s">
        <v>1335</v>
      </c>
      <c r="F1698" s="2">
        <v>20</v>
      </c>
      <c r="G1698" s="2">
        <f t="shared" si="411"/>
        <v>40</v>
      </c>
      <c r="H1698" s="3" t="s">
        <v>909</v>
      </c>
      <c r="I1698" s="75"/>
      <c r="J1698" s="78"/>
      <c r="K1698" s="78"/>
      <c r="L1698" s="78"/>
      <c r="M1698" s="80"/>
      <c r="N1698" s="80"/>
      <c r="O1698" s="74">
        <f t="shared" si="412"/>
        <v>0</v>
      </c>
      <c r="P1698" s="73">
        <f t="shared" si="413"/>
        <v>0</v>
      </c>
      <c r="Q1698" s="73"/>
      <c r="R1698" s="73"/>
      <c r="S1698" s="71"/>
      <c r="T1698" s="71"/>
    </row>
    <row r="1699" spans="1:20" x14ac:dyDescent="0.25">
      <c r="A1699" s="24" t="s">
        <v>2779</v>
      </c>
      <c r="B1699" s="18" t="s">
        <v>5303</v>
      </c>
      <c r="C1699" s="2" t="s">
        <v>1345</v>
      </c>
      <c r="D1699" s="7" t="s">
        <v>900</v>
      </c>
      <c r="E1699" s="3" t="s">
        <v>1336</v>
      </c>
      <c r="F1699" s="2">
        <v>340</v>
      </c>
      <c r="G1699" s="2">
        <f t="shared" si="411"/>
        <v>680</v>
      </c>
      <c r="H1699" s="3" t="s">
        <v>910</v>
      </c>
      <c r="I1699" s="75"/>
      <c r="J1699" s="78"/>
      <c r="K1699" s="78"/>
      <c r="L1699" s="78"/>
      <c r="M1699" s="80"/>
      <c r="N1699" s="80"/>
      <c r="O1699" s="74">
        <f t="shared" si="412"/>
        <v>0</v>
      </c>
      <c r="P1699" s="73">
        <f t="shared" si="413"/>
        <v>0</v>
      </c>
      <c r="Q1699" s="73"/>
      <c r="R1699" s="73"/>
      <c r="S1699" s="71"/>
      <c r="T1699" s="71"/>
    </row>
    <row r="1700" spans="1:20" x14ac:dyDescent="0.25">
      <c r="A1700" s="24" t="s">
        <v>2779</v>
      </c>
      <c r="B1700" s="18" t="s">
        <v>5304</v>
      </c>
      <c r="C1700" s="2" t="s">
        <v>1346</v>
      </c>
      <c r="D1700" s="7" t="s">
        <v>900</v>
      </c>
      <c r="E1700" s="3" t="s">
        <v>1337</v>
      </c>
      <c r="F1700" s="2">
        <v>40</v>
      </c>
      <c r="G1700" s="2">
        <f t="shared" si="411"/>
        <v>80</v>
      </c>
      <c r="H1700" s="3" t="s">
        <v>910</v>
      </c>
      <c r="I1700" s="75"/>
      <c r="J1700" s="78"/>
      <c r="K1700" s="78"/>
      <c r="L1700" s="78"/>
      <c r="M1700" s="80"/>
      <c r="N1700" s="80"/>
      <c r="O1700" s="74">
        <f t="shared" si="412"/>
        <v>0</v>
      </c>
      <c r="P1700" s="73">
        <f t="shared" si="413"/>
        <v>0</v>
      </c>
      <c r="Q1700" s="73"/>
      <c r="R1700" s="73"/>
      <c r="S1700" s="71"/>
      <c r="T1700" s="71"/>
    </row>
    <row r="1701" spans="1:20" x14ac:dyDescent="0.25">
      <c r="A1701" s="24" t="s">
        <v>2779</v>
      </c>
      <c r="B1701" s="18" t="s">
        <v>5305</v>
      </c>
      <c r="C1701" s="2" t="s">
        <v>1347</v>
      </c>
      <c r="D1701" s="7" t="s">
        <v>900</v>
      </c>
      <c r="E1701" s="3" t="s">
        <v>1338</v>
      </c>
      <c r="F1701" s="2">
        <v>40</v>
      </c>
      <c r="G1701" s="2">
        <f t="shared" si="411"/>
        <v>80</v>
      </c>
      <c r="H1701" s="3" t="s">
        <v>910</v>
      </c>
      <c r="I1701" s="75"/>
      <c r="J1701" s="78"/>
      <c r="K1701" s="78"/>
      <c r="L1701" s="78"/>
      <c r="M1701" s="80"/>
      <c r="N1701" s="80"/>
      <c r="O1701" s="74">
        <f t="shared" si="412"/>
        <v>0</v>
      </c>
      <c r="P1701" s="73">
        <f t="shared" si="413"/>
        <v>0</v>
      </c>
      <c r="Q1701" s="73"/>
      <c r="R1701" s="73"/>
      <c r="S1701" s="71"/>
      <c r="T1701" s="71"/>
    </row>
    <row r="1702" spans="1:20" x14ac:dyDescent="0.25">
      <c r="A1702" s="24" t="s">
        <v>2779</v>
      </c>
      <c r="B1702" s="18" t="s">
        <v>5306</v>
      </c>
      <c r="C1702" s="2" t="s">
        <v>1348</v>
      </c>
      <c r="D1702" s="7" t="s">
        <v>900</v>
      </c>
      <c r="E1702" s="3" t="s">
        <v>1339</v>
      </c>
      <c r="F1702" s="2">
        <v>2</v>
      </c>
      <c r="G1702" s="2">
        <f t="shared" si="411"/>
        <v>4</v>
      </c>
      <c r="H1702" s="3" t="s">
        <v>910</v>
      </c>
      <c r="I1702" s="75"/>
      <c r="J1702" s="78"/>
      <c r="K1702" s="78"/>
      <c r="L1702" s="78"/>
      <c r="M1702" s="80"/>
      <c r="N1702" s="80"/>
      <c r="O1702" s="74">
        <f t="shared" si="412"/>
        <v>0</v>
      </c>
      <c r="P1702" s="73">
        <f t="shared" si="413"/>
        <v>0</v>
      </c>
      <c r="Q1702" s="73"/>
      <c r="R1702" s="73"/>
      <c r="S1702" s="71"/>
      <c r="T1702" s="71"/>
    </row>
    <row r="1703" spans="1:20" x14ac:dyDescent="0.25">
      <c r="A1703" s="24" t="s">
        <v>2779</v>
      </c>
      <c r="B1703" s="18" t="s">
        <v>5307</v>
      </c>
      <c r="C1703" s="2">
        <v>551020</v>
      </c>
      <c r="D1703" s="7" t="s">
        <v>900</v>
      </c>
      <c r="E1703" s="3" t="s">
        <v>2980</v>
      </c>
      <c r="F1703" s="2">
        <v>124</v>
      </c>
      <c r="G1703" s="2">
        <f t="shared" si="411"/>
        <v>248</v>
      </c>
      <c r="H1703" s="3" t="s">
        <v>909</v>
      </c>
      <c r="I1703" s="75"/>
      <c r="J1703" s="78"/>
      <c r="K1703" s="78"/>
      <c r="L1703" s="73"/>
      <c r="M1703" s="80"/>
      <c r="N1703" s="76"/>
      <c r="O1703" s="74">
        <f t="shared" si="412"/>
        <v>0</v>
      </c>
      <c r="P1703" s="73">
        <f t="shared" si="413"/>
        <v>0</v>
      </c>
      <c r="Q1703" s="73"/>
      <c r="R1703" s="73"/>
      <c r="S1703" s="71"/>
      <c r="T1703" s="71"/>
    </row>
    <row r="1704" spans="1:20" x14ac:dyDescent="0.25">
      <c r="A1704" s="24" t="s">
        <v>2779</v>
      </c>
      <c r="B1704" s="18" t="s">
        <v>5308</v>
      </c>
      <c r="C1704" s="2">
        <v>551030</v>
      </c>
      <c r="D1704" s="7" t="s">
        <v>900</v>
      </c>
      <c r="E1704" s="3" t="s">
        <v>2981</v>
      </c>
      <c r="F1704" s="2">
        <v>44</v>
      </c>
      <c r="G1704" s="2">
        <f t="shared" si="411"/>
        <v>88</v>
      </c>
      <c r="H1704" s="3" t="s">
        <v>909</v>
      </c>
      <c r="I1704" s="75"/>
      <c r="J1704" s="78"/>
      <c r="K1704" s="78"/>
      <c r="L1704" s="73"/>
      <c r="M1704" s="80"/>
      <c r="N1704" s="76"/>
      <c r="O1704" s="74">
        <f t="shared" si="412"/>
        <v>0</v>
      </c>
      <c r="P1704" s="73">
        <f t="shared" si="413"/>
        <v>0</v>
      </c>
      <c r="Q1704" s="73"/>
      <c r="R1704" s="73"/>
      <c r="S1704" s="71"/>
      <c r="T1704" s="71"/>
    </row>
    <row r="1705" spans="1:20" x14ac:dyDescent="0.25">
      <c r="A1705" s="24" t="s">
        <v>2779</v>
      </c>
      <c r="B1705" s="18" t="s">
        <v>5309</v>
      </c>
      <c r="C1705" s="2">
        <v>551040</v>
      </c>
      <c r="D1705" s="7" t="s">
        <v>900</v>
      </c>
      <c r="E1705" s="3" t="s">
        <v>2982</v>
      </c>
      <c r="F1705" s="2">
        <v>44</v>
      </c>
      <c r="G1705" s="2">
        <f t="shared" si="411"/>
        <v>88</v>
      </c>
      <c r="H1705" s="3" t="s">
        <v>909</v>
      </c>
      <c r="I1705" s="75"/>
      <c r="J1705" s="78"/>
      <c r="K1705" s="78"/>
      <c r="L1705" s="73"/>
      <c r="M1705" s="76"/>
      <c r="N1705" s="76"/>
      <c r="O1705" s="74">
        <f t="shared" si="412"/>
        <v>0</v>
      </c>
      <c r="P1705" s="73">
        <f t="shared" si="413"/>
        <v>0</v>
      </c>
      <c r="Q1705" s="76"/>
      <c r="R1705" s="76"/>
      <c r="S1705" s="76"/>
      <c r="T1705" s="76"/>
    </row>
    <row r="1706" spans="1:20" x14ac:dyDescent="0.25">
      <c r="A1706" s="23" t="s">
        <v>2779</v>
      </c>
      <c r="B1706" s="19"/>
      <c r="C1706" s="4"/>
      <c r="D1706" s="5"/>
      <c r="E1706" s="6" t="s">
        <v>2322</v>
      </c>
      <c r="F1706" s="10"/>
      <c r="G1706" s="42"/>
      <c r="H1706" s="11"/>
      <c r="I1706" s="79"/>
      <c r="J1706" s="68"/>
      <c r="K1706" s="68"/>
      <c r="L1706" s="69"/>
      <c r="M1706" s="81"/>
      <c r="N1706" s="81"/>
      <c r="O1706" s="82">
        <f>SUM(O1679:O1705)</f>
        <v>0</v>
      </c>
      <c r="P1706" s="70">
        <f>SUM(P1679:P1705)</f>
        <v>0</v>
      </c>
      <c r="Q1706" s="69"/>
      <c r="R1706" s="69"/>
      <c r="S1706" s="67"/>
      <c r="T1706" s="67"/>
    </row>
    <row r="1707" spans="1:20" x14ac:dyDescent="0.25">
      <c r="A1707" s="25">
        <v>189</v>
      </c>
      <c r="B1707" s="18" t="s">
        <v>5310</v>
      </c>
      <c r="C1707" s="2" t="s">
        <v>1783</v>
      </c>
      <c r="D1707" s="3" t="s">
        <v>877</v>
      </c>
      <c r="E1707" s="34" t="s">
        <v>1577</v>
      </c>
      <c r="F1707" s="2">
        <v>2</v>
      </c>
      <c r="G1707" s="2">
        <f t="shared" ref="G1707:G1739" si="414">F1707*2</f>
        <v>4</v>
      </c>
      <c r="H1707" s="3" t="s">
        <v>910</v>
      </c>
      <c r="I1707" s="75"/>
      <c r="J1707" s="74"/>
      <c r="K1707" s="74"/>
      <c r="L1707" s="74"/>
      <c r="M1707" s="86"/>
      <c r="N1707" s="86"/>
      <c r="O1707" s="74">
        <f t="shared" ref="O1707:O1739" si="415">G1707*J1707</f>
        <v>0</v>
      </c>
      <c r="P1707" s="73">
        <f t="shared" ref="P1707:P1739" si="416">L1707*G1707</f>
        <v>0</v>
      </c>
      <c r="Q1707" s="76"/>
      <c r="R1707" s="76"/>
      <c r="S1707" s="76"/>
      <c r="T1707" s="76"/>
    </row>
    <row r="1708" spans="1:20" x14ac:dyDescent="0.25">
      <c r="A1708" s="25">
        <v>189</v>
      </c>
      <c r="B1708" s="18" t="s">
        <v>4550</v>
      </c>
      <c r="C1708" s="2" t="s">
        <v>1787</v>
      </c>
      <c r="D1708" s="3" t="s">
        <v>877</v>
      </c>
      <c r="E1708" s="34" t="s">
        <v>1581</v>
      </c>
      <c r="F1708" s="2">
        <v>8</v>
      </c>
      <c r="G1708" s="2">
        <f t="shared" si="414"/>
        <v>16</v>
      </c>
      <c r="H1708" s="3" t="s">
        <v>910</v>
      </c>
      <c r="I1708" s="75"/>
      <c r="J1708" s="78"/>
      <c r="K1708" s="78"/>
      <c r="L1708" s="78"/>
      <c r="M1708" s="76"/>
      <c r="N1708" s="76"/>
      <c r="O1708" s="74">
        <f t="shared" si="415"/>
        <v>0</v>
      </c>
      <c r="P1708" s="73">
        <f t="shared" si="416"/>
        <v>0</v>
      </c>
      <c r="Q1708" s="76"/>
      <c r="R1708" s="76"/>
      <c r="S1708" s="76"/>
      <c r="T1708" s="76"/>
    </row>
    <row r="1709" spans="1:20" x14ac:dyDescent="0.25">
      <c r="A1709" s="25">
        <v>189</v>
      </c>
      <c r="B1709" s="18" t="s">
        <v>5311</v>
      </c>
      <c r="C1709" s="35" t="s">
        <v>1672</v>
      </c>
      <c r="D1709" s="3" t="s">
        <v>877</v>
      </c>
      <c r="E1709" s="34" t="s">
        <v>1465</v>
      </c>
      <c r="F1709" s="2">
        <v>4</v>
      </c>
      <c r="G1709" s="2">
        <f t="shared" si="414"/>
        <v>8</v>
      </c>
      <c r="H1709" s="3" t="s">
        <v>1053</v>
      </c>
      <c r="I1709" s="75"/>
      <c r="J1709" s="78"/>
      <c r="K1709" s="78"/>
      <c r="L1709" s="78"/>
      <c r="M1709" s="76"/>
      <c r="N1709" s="76"/>
      <c r="O1709" s="74">
        <f t="shared" si="415"/>
        <v>0</v>
      </c>
      <c r="P1709" s="73">
        <f t="shared" si="416"/>
        <v>0</v>
      </c>
      <c r="Q1709" s="76"/>
      <c r="R1709" s="76"/>
      <c r="S1709" s="76"/>
      <c r="T1709" s="76"/>
    </row>
    <row r="1710" spans="1:20" x14ac:dyDescent="0.25">
      <c r="A1710" s="25">
        <v>189</v>
      </c>
      <c r="B1710" s="18" t="s">
        <v>5312</v>
      </c>
      <c r="C1710" s="2" t="s">
        <v>1721</v>
      </c>
      <c r="D1710" s="3" t="s">
        <v>877</v>
      </c>
      <c r="E1710" s="34" t="s">
        <v>1514</v>
      </c>
      <c r="F1710" s="2">
        <v>232</v>
      </c>
      <c r="G1710" s="2">
        <f t="shared" si="414"/>
        <v>464</v>
      </c>
      <c r="H1710" s="3" t="s">
        <v>910</v>
      </c>
      <c r="I1710" s="75"/>
      <c r="J1710" s="78"/>
      <c r="K1710" s="78"/>
      <c r="L1710" s="78"/>
      <c r="M1710" s="76"/>
      <c r="N1710" s="76"/>
      <c r="O1710" s="74">
        <f t="shared" si="415"/>
        <v>0</v>
      </c>
      <c r="P1710" s="73">
        <f t="shared" si="416"/>
        <v>0</v>
      </c>
      <c r="Q1710" s="76"/>
      <c r="R1710" s="76"/>
      <c r="S1710" s="76"/>
      <c r="T1710" s="76"/>
    </row>
    <row r="1711" spans="1:20" x14ac:dyDescent="0.25">
      <c r="A1711" s="25">
        <v>189</v>
      </c>
      <c r="B1711" s="18" t="s">
        <v>5313</v>
      </c>
      <c r="C1711" s="2" t="s">
        <v>1784</v>
      </c>
      <c r="D1711" s="3" t="s">
        <v>877</v>
      </c>
      <c r="E1711" s="34" t="s">
        <v>1578</v>
      </c>
      <c r="F1711" s="2">
        <v>4</v>
      </c>
      <c r="G1711" s="2">
        <f t="shared" si="414"/>
        <v>8</v>
      </c>
      <c r="H1711" s="3" t="s">
        <v>910</v>
      </c>
      <c r="I1711" s="75"/>
      <c r="J1711" s="78"/>
      <c r="K1711" s="78"/>
      <c r="L1711" s="78"/>
      <c r="M1711" s="76"/>
      <c r="N1711" s="76"/>
      <c r="O1711" s="74">
        <f t="shared" si="415"/>
        <v>0</v>
      </c>
      <c r="P1711" s="73">
        <f t="shared" si="416"/>
        <v>0</v>
      </c>
      <c r="Q1711" s="76"/>
      <c r="R1711" s="76"/>
      <c r="S1711" s="76"/>
      <c r="T1711" s="76"/>
    </row>
    <row r="1712" spans="1:20" x14ac:dyDescent="0.25">
      <c r="A1712" s="25">
        <v>189</v>
      </c>
      <c r="B1712" s="18" t="s">
        <v>5314</v>
      </c>
      <c r="C1712" s="2" t="s">
        <v>2355</v>
      </c>
      <c r="D1712" s="3" t="s">
        <v>877</v>
      </c>
      <c r="E1712" s="34" t="s">
        <v>2356</v>
      </c>
      <c r="F1712" s="2">
        <v>6</v>
      </c>
      <c r="G1712" s="2">
        <f t="shared" si="414"/>
        <v>12</v>
      </c>
      <c r="H1712" s="3" t="s">
        <v>910</v>
      </c>
      <c r="I1712" s="75"/>
      <c r="J1712" s="78"/>
      <c r="K1712" s="78"/>
      <c r="L1712" s="78"/>
      <c r="M1712" s="76"/>
      <c r="N1712" s="76"/>
      <c r="O1712" s="74">
        <f t="shared" si="415"/>
        <v>0</v>
      </c>
      <c r="P1712" s="73">
        <f t="shared" si="416"/>
        <v>0</v>
      </c>
      <c r="Q1712" s="76"/>
      <c r="R1712" s="76"/>
      <c r="S1712" s="76"/>
      <c r="T1712" s="76"/>
    </row>
    <row r="1713" spans="1:20" x14ac:dyDescent="0.25">
      <c r="A1713" s="25">
        <v>189</v>
      </c>
      <c r="B1713" s="18" t="s">
        <v>5315</v>
      </c>
      <c r="C1713" s="2" t="s">
        <v>1788</v>
      </c>
      <c r="D1713" s="3" t="s">
        <v>877</v>
      </c>
      <c r="E1713" s="34" t="s">
        <v>1582</v>
      </c>
      <c r="F1713" s="2">
        <v>14</v>
      </c>
      <c r="G1713" s="2">
        <f t="shared" si="414"/>
        <v>28</v>
      </c>
      <c r="H1713" s="3" t="s">
        <v>910</v>
      </c>
      <c r="I1713" s="75"/>
      <c r="J1713" s="78"/>
      <c r="K1713" s="78"/>
      <c r="L1713" s="78"/>
      <c r="M1713" s="76"/>
      <c r="N1713" s="76"/>
      <c r="O1713" s="74">
        <f t="shared" si="415"/>
        <v>0</v>
      </c>
      <c r="P1713" s="73">
        <f t="shared" si="416"/>
        <v>0</v>
      </c>
      <c r="Q1713" s="76"/>
      <c r="R1713" s="76"/>
      <c r="S1713" s="76"/>
      <c r="T1713" s="76"/>
    </row>
    <row r="1714" spans="1:20" x14ac:dyDescent="0.25">
      <c r="A1714" s="25">
        <v>189</v>
      </c>
      <c r="B1714" s="18" t="s">
        <v>5316</v>
      </c>
      <c r="C1714" s="2" t="s">
        <v>1786</v>
      </c>
      <c r="D1714" s="3" t="s">
        <v>877</v>
      </c>
      <c r="E1714" s="34" t="s">
        <v>1580</v>
      </c>
      <c r="F1714" s="2">
        <v>4</v>
      </c>
      <c r="G1714" s="2">
        <f t="shared" si="414"/>
        <v>8</v>
      </c>
      <c r="H1714" s="3" t="s">
        <v>910</v>
      </c>
      <c r="I1714" s="75"/>
      <c r="J1714" s="78"/>
      <c r="K1714" s="78"/>
      <c r="L1714" s="78"/>
      <c r="M1714" s="76"/>
      <c r="N1714" s="76"/>
      <c r="O1714" s="74">
        <f t="shared" si="415"/>
        <v>0</v>
      </c>
      <c r="P1714" s="73">
        <f t="shared" si="416"/>
        <v>0</v>
      </c>
      <c r="Q1714" s="76"/>
      <c r="R1714" s="76"/>
      <c r="S1714" s="76"/>
      <c r="T1714" s="76"/>
    </row>
    <row r="1715" spans="1:20" x14ac:dyDescent="0.25">
      <c r="A1715" s="25">
        <v>189</v>
      </c>
      <c r="B1715" s="18" t="s">
        <v>5317</v>
      </c>
      <c r="C1715" s="2" t="s">
        <v>1785</v>
      </c>
      <c r="D1715" s="3" t="s">
        <v>877</v>
      </c>
      <c r="E1715" s="34" t="s">
        <v>1579</v>
      </c>
      <c r="F1715" s="2">
        <v>6</v>
      </c>
      <c r="G1715" s="2">
        <f t="shared" si="414"/>
        <v>12</v>
      </c>
      <c r="H1715" s="3" t="s">
        <v>910</v>
      </c>
      <c r="I1715" s="75"/>
      <c r="J1715" s="78"/>
      <c r="K1715" s="78"/>
      <c r="L1715" s="78"/>
      <c r="M1715" s="76"/>
      <c r="N1715" s="76"/>
      <c r="O1715" s="74">
        <f t="shared" si="415"/>
        <v>0</v>
      </c>
      <c r="P1715" s="73">
        <f t="shared" si="416"/>
        <v>0</v>
      </c>
      <c r="Q1715" s="76"/>
      <c r="R1715" s="76"/>
      <c r="S1715" s="76"/>
      <c r="T1715" s="76"/>
    </row>
    <row r="1716" spans="1:20" x14ac:dyDescent="0.25">
      <c r="A1716" s="25">
        <v>189</v>
      </c>
      <c r="B1716" s="18" t="s">
        <v>5318</v>
      </c>
      <c r="C1716" s="2" t="s">
        <v>1789</v>
      </c>
      <c r="D1716" s="3" t="s">
        <v>877</v>
      </c>
      <c r="E1716" s="34" t="s">
        <v>1583</v>
      </c>
      <c r="F1716" s="2">
        <v>2</v>
      </c>
      <c r="G1716" s="2">
        <f t="shared" si="414"/>
        <v>4</v>
      </c>
      <c r="H1716" s="3" t="s">
        <v>910</v>
      </c>
      <c r="I1716" s="75"/>
      <c r="J1716" s="78"/>
      <c r="K1716" s="78"/>
      <c r="L1716" s="78"/>
      <c r="M1716" s="76"/>
      <c r="N1716" s="76"/>
      <c r="O1716" s="74">
        <f t="shared" si="415"/>
        <v>0</v>
      </c>
      <c r="P1716" s="73">
        <f t="shared" si="416"/>
        <v>0</v>
      </c>
      <c r="Q1716" s="76"/>
      <c r="R1716" s="76"/>
      <c r="S1716" s="76"/>
      <c r="T1716" s="76"/>
    </row>
    <row r="1717" spans="1:20" x14ac:dyDescent="0.25">
      <c r="A1717" s="25">
        <v>189</v>
      </c>
      <c r="B1717" s="18" t="s">
        <v>5319</v>
      </c>
      <c r="C1717" s="2" t="s">
        <v>1663</v>
      </c>
      <c r="D1717" s="3" t="s">
        <v>877</v>
      </c>
      <c r="E1717" s="34" t="s">
        <v>1456</v>
      </c>
      <c r="F1717" s="2">
        <v>166</v>
      </c>
      <c r="G1717" s="2">
        <f t="shared" si="414"/>
        <v>332</v>
      </c>
      <c r="H1717" s="3" t="s">
        <v>910</v>
      </c>
      <c r="I1717" s="75"/>
      <c r="J1717" s="78"/>
      <c r="K1717" s="78"/>
      <c r="L1717" s="78"/>
      <c r="M1717" s="76"/>
      <c r="N1717" s="76"/>
      <c r="O1717" s="74">
        <f t="shared" si="415"/>
        <v>0</v>
      </c>
      <c r="P1717" s="73">
        <f t="shared" si="416"/>
        <v>0</v>
      </c>
      <c r="Q1717" s="76"/>
      <c r="R1717" s="76"/>
      <c r="S1717" s="76"/>
      <c r="T1717" s="76"/>
    </row>
    <row r="1718" spans="1:20" x14ac:dyDescent="0.25">
      <c r="A1718" s="25">
        <v>189</v>
      </c>
      <c r="B1718" s="18" t="s">
        <v>5320</v>
      </c>
      <c r="C1718" s="2" t="s">
        <v>1766</v>
      </c>
      <c r="D1718" s="3" t="s">
        <v>877</v>
      </c>
      <c r="E1718" s="34" t="s">
        <v>1559</v>
      </c>
      <c r="F1718" s="2">
        <v>6</v>
      </c>
      <c r="G1718" s="2">
        <f t="shared" si="414"/>
        <v>12</v>
      </c>
      <c r="H1718" s="3" t="s">
        <v>910</v>
      </c>
      <c r="I1718" s="75"/>
      <c r="J1718" s="78"/>
      <c r="K1718" s="78"/>
      <c r="L1718" s="78"/>
      <c r="M1718" s="76"/>
      <c r="N1718" s="76"/>
      <c r="O1718" s="74">
        <f t="shared" si="415"/>
        <v>0</v>
      </c>
      <c r="P1718" s="73">
        <f t="shared" si="416"/>
        <v>0</v>
      </c>
      <c r="Q1718" s="76"/>
      <c r="R1718" s="76"/>
      <c r="S1718" s="76"/>
      <c r="T1718" s="76"/>
    </row>
    <row r="1719" spans="1:20" ht="26.25" x14ac:dyDescent="0.25">
      <c r="A1719" s="25">
        <v>189</v>
      </c>
      <c r="B1719" s="18" t="s">
        <v>5321</v>
      </c>
      <c r="C1719" s="2" t="s">
        <v>2789</v>
      </c>
      <c r="D1719" s="3" t="s">
        <v>877</v>
      </c>
      <c r="E1719" s="34" t="s">
        <v>2453</v>
      </c>
      <c r="F1719" s="2">
        <v>6</v>
      </c>
      <c r="G1719" s="2">
        <f t="shared" si="414"/>
        <v>12</v>
      </c>
      <c r="H1719" s="3" t="s">
        <v>909</v>
      </c>
      <c r="I1719" s="75"/>
      <c r="J1719" s="78"/>
      <c r="K1719" s="78"/>
      <c r="L1719" s="78"/>
      <c r="M1719" s="76"/>
      <c r="N1719" s="76"/>
      <c r="O1719" s="74">
        <f t="shared" si="415"/>
        <v>0</v>
      </c>
      <c r="P1719" s="73">
        <f t="shared" si="416"/>
        <v>0</v>
      </c>
      <c r="Q1719" s="76"/>
      <c r="R1719" s="76"/>
      <c r="S1719" s="76"/>
      <c r="T1719" s="76"/>
    </row>
    <row r="1720" spans="1:20" x14ac:dyDescent="0.25">
      <c r="A1720" s="25">
        <v>189</v>
      </c>
      <c r="B1720" s="18" t="s">
        <v>5322</v>
      </c>
      <c r="C1720" s="2" t="s">
        <v>1676</v>
      </c>
      <c r="D1720" s="3" t="s">
        <v>877</v>
      </c>
      <c r="E1720" s="34" t="s">
        <v>1469</v>
      </c>
      <c r="F1720" s="2">
        <v>8</v>
      </c>
      <c r="G1720" s="2">
        <f t="shared" si="414"/>
        <v>16</v>
      </c>
      <c r="H1720" s="3" t="s">
        <v>910</v>
      </c>
      <c r="I1720" s="75"/>
      <c r="J1720" s="78"/>
      <c r="K1720" s="78"/>
      <c r="L1720" s="78"/>
      <c r="M1720" s="76"/>
      <c r="N1720" s="76"/>
      <c r="O1720" s="74">
        <f t="shared" si="415"/>
        <v>0</v>
      </c>
      <c r="P1720" s="73">
        <f t="shared" si="416"/>
        <v>0</v>
      </c>
      <c r="Q1720" s="76"/>
      <c r="R1720" s="76"/>
      <c r="S1720" s="76"/>
      <c r="T1720" s="76"/>
    </row>
    <row r="1721" spans="1:20" x14ac:dyDescent="0.25">
      <c r="A1721" s="25">
        <v>189</v>
      </c>
      <c r="B1721" s="18" t="s">
        <v>5323</v>
      </c>
      <c r="C1721" s="2" t="s">
        <v>1677</v>
      </c>
      <c r="D1721" s="3" t="s">
        <v>877</v>
      </c>
      <c r="E1721" s="34" t="s">
        <v>1470</v>
      </c>
      <c r="F1721" s="2">
        <v>8</v>
      </c>
      <c r="G1721" s="2">
        <f t="shared" si="414"/>
        <v>16</v>
      </c>
      <c r="H1721" s="3" t="s">
        <v>910</v>
      </c>
      <c r="I1721" s="75"/>
      <c r="J1721" s="78"/>
      <c r="K1721" s="78"/>
      <c r="L1721" s="78"/>
      <c r="M1721" s="76"/>
      <c r="N1721" s="76"/>
      <c r="O1721" s="74">
        <f t="shared" si="415"/>
        <v>0</v>
      </c>
      <c r="P1721" s="73">
        <f t="shared" si="416"/>
        <v>0</v>
      </c>
      <c r="Q1721" s="76"/>
      <c r="R1721" s="76"/>
      <c r="S1721" s="76"/>
      <c r="T1721" s="76"/>
    </row>
    <row r="1722" spans="1:20" x14ac:dyDescent="0.25">
      <c r="A1722" s="25">
        <v>189</v>
      </c>
      <c r="B1722" s="18" t="s">
        <v>5324</v>
      </c>
      <c r="C1722" s="2" t="s">
        <v>1373</v>
      </c>
      <c r="D1722" s="3" t="s">
        <v>877</v>
      </c>
      <c r="E1722" s="34" t="s">
        <v>1360</v>
      </c>
      <c r="F1722" s="2">
        <v>10</v>
      </c>
      <c r="G1722" s="2">
        <f t="shared" si="414"/>
        <v>20</v>
      </c>
      <c r="H1722" s="3" t="s">
        <v>910</v>
      </c>
      <c r="I1722" s="75"/>
      <c r="J1722" s="78"/>
      <c r="K1722" s="78"/>
      <c r="L1722" s="78"/>
      <c r="M1722" s="76"/>
      <c r="N1722" s="76"/>
      <c r="O1722" s="74">
        <f t="shared" si="415"/>
        <v>0</v>
      </c>
      <c r="P1722" s="73">
        <f t="shared" si="416"/>
        <v>0</v>
      </c>
      <c r="Q1722" s="76"/>
      <c r="R1722" s="76"/>
      <c r="S1722" s="76"/>
      <c r="T1722" s="76"/>
    </row>
    <row r="1723" spans="1:20" x14ac:dyDescent="0.25">
      <c r="A1723" s="25">
        <v>189</v>
      </c>
      <c r="B1723" s="18" t="s">
        <v>5325</v>
      </c>
      <c r="C1723" s="2" t="s">
        <v>1372</v>
      </c>
      <c r="D1723" s="3" t="s">
        <v>877</v>
      </c>
      <c r="E1723" s="34" t="s">
        <v>1359</v>
      </c>
      <c r="F1723" s="2">
        <v>20</v>
      </c>
      <c r="G1723" s="2">
        <f t="shared" si="414"/>
        <v>40</v>
      </c>
      <c r="H1723" s="3" t="s">
        <v>910</v>
      </c>
      <c r="I1723" s="75"/>
      <c r="J1723" s="78"/>
      <c r="K1723" s="78"/>
      <c r="L1723" s="78"/>
      <c r="M1723" s="76"/>
      <c r="N1723" s="76"/>
      <c r="O1723" s="74">
        <f t="shared" si="415"/>
        <v>0</v>
      </c>
      <c r="P1723" s="73">
        <f t="shared" si="416"/>
        <v>0</v>
      </c>
      <c r="Q1723" s="76"/>
      <c r="R1723" s="76"/>
      <c r="S1723" s="76"/>
      <c r="T1723" s="76"/>
    </row>
    <row r="1724" spans="1:20" x14ac:dyDescent="0.25">
      <c r="A1724" s="25">
        <v>189</v>
      </c>
      <c r="B1724" s="18" t="s">
        <v>5326</v>
      </c>
      <c r="C1724" s="2" t="s">
        <v>1363</v>
      </c>
      <c r="D1724" s="3" t="s">
        <v>877</v>
      </c>
      <c r="E1724" s="34" t="s">
        <v>1350</v>
      </c>
      <c r="F1724" s="2">
        <v>40</v>
      </c>
      <c r="G1724" s="2">
        <f t="shared" si="414"/>
        <v>80</v>
      </c>
      <c r="H1724" s="3" t="s">
        <v>910</v>
      </c>
      <c r="I1724" s="75"/>
      <c r="J1724" s="78"/>
      <c r="K1724" s="78"/>
      <c r="L1724" s="78"/>
      <c r="M1724" s="76"/>
      <c r="N1724" s="76"/>
      <c r="O1724" s="74">
        <f t="shared" si="415"/>
        <v>0</v>
      </c>
      <c r="P1724" s="73">
        <f t="shared" si="416"/>
        <v>0</v>
      </c>
      <c r="Q1724" s="76"/>
      <c r="R1724" s="76"/>
      <c r="S1724" s="76"/>
      <c r="T1724" s="76"/>
    </row>
    <row r="1725" spans="1:20" ht="26.25" x14ac:dyDescent="0.25">
      <c r="A1725" s="25">
        <v>189</v>
      </c>
      <c r="B1725" s="18" t="s">
        <v>5327</v>
      </c>
      <c r="C1725" s="2" t="s">
        <v>1370</v>
      </c>
      <c r="D1725" s="3" t="s">
        <v>877</v>
      </c>
      <c r="E1725" s="34" t="s">
        <v>1357</v>
      </c>
      <c r="F1725" s="2">
        <v>20</v>
      </c>
      <c r="G1725" s="2">
        <f t="shared" si="414"/>
        <v>40</v>
      </c>
      <c r="H1725" s="3" t="s">
        <v>910</v>
      </c>
      <c r="I1725" s="75"/>
      <c r="J1725" s="78"/>
      <c r="K1725" s="78"/>
      <c r="L1725" s="78"/>
      <c r="M1725" s="76"/>
      <c r="N1725" s="76"/>
      <c r="O1725" s="74">
        <f t="shared" si="415"/>
        <v>0</v>
      </c>
      <c r="P1725" s="73">
        <f t="shared" si="416"/>
        <v>0</v>
      </c>
      <c r="Q1725" s="76"/>
      <c r="R1725" s="76"/>
      <c r="S1725" s="76"/>
      <c r="T1725" s="76"/>
    </row>
    <row r="1726" spans="1:20" x14ac:dyDescent="0.25">
      <c r="A1726" s="25">
        <v>189</v>
      </c>
      <c r="B1726" s="18" t="s">
        <v>5328</v>
      </c>
      <c r="C1726" s="2" t="s">
        <v>1362</v>
      </c>
      <c r="D1726" s="3" t="s">
        <v>877</v>
      </c>
      <c r="E1726" s="34" t="s">
        <v>1349</v>
      </c>
      <c r="F1726" s="2">
        <v>10</v>
      </c>
      <c r="G1726" s="2">
        <f t="shared" si="414"/>
        <v>20</v>
      </c>
      <c r="H1726" s="3" t="s">
        <v>910</v>
      </c>
      <c r="I1726" s="75"/>
      <c r="J1726" s="78"/>
      <c r="K1726" s="78"/>
      <c r="L1726" s="78"/>
      <c r="M1726" s="76"/>
      <c r="N1726" s="76"/>
      <c r="O1726" s="74">
        <f t="shared" si="415"/>
        <v>0</v>
      </c>
      <c r="P1726" s="73">
        <f t="shared" si="416"/>
        <v>0</v>
      </c>
      <c r="Q1726" s="76"/>
      <c r="R1726" s="76"/>
      <c r="S1726" s="76"/>
      <c r="T1726" s="76"/>
    </row>
    <row r="1727" spans="1:20" x14ac:dyDescent="0.25">
      <c r="A1727" s="25">
        <v>189</v>
      </c>
      <c r="B1727" s="18" t="s">
        <v>5329</v>
      </c>
      <c r="C1727" s="2" t="s">
        <v>1364</v>
      </c>
      <c r="D1727" s="3" t="s">
        <v>877</v>
      </c>
      <c r="E1727" s="34" t="s">
        <v>1351</v>
      </c>
      <c r="F1727" s="2">
        <v>26</v>
      </c>
      <c r="G1727" s="2">
        <f t="shared" si="414"/>
        <v>52</v>
      </c>
      <c r="H1727" s="3" t="s">
        <v>910</v>
      </c>
      <c r="I1727" s="75"/>
      <c r="J1727" s="78"/>
      <c r="K1727" s="78"/>
      <c r="L1727" s="78"/>
      <c r="M1727" s="76"/>
      <c r="N1727" s="76"/>
      <c r="O1727" s="74">
        <f t="shared" si="415"/>
        <v>0</v>
      </c>
      <c r="P1727" s="73">
        <f t="shared" si="416"/>
        <v>0</v>
      </c>
      <c r="Q1727" s="76"/>
      <c r="R1727" s="76"/>
      <c r="S1727" s="76"/>
      <c r="T1727" s="76"/>
    </row>
    <row r="1728" spans="1:20" x14ac:dyDescent="0.25">
      <c r="A1728" s="25">
        <v>189</v>
      </c>
      <c r="B1728" s="18" t="s">
        <v>5330</v>
      </c>
      <c r="C1728" s="2" t="s">
        <v>1365</v>
      </c>
      <c r="D1728" s="3" t="s">
        <v>877</v>
      </c>
      <c r="E1728" s="34" t="s">
        <v>1352</v>
      </c>
      <c r="F1728" s="2">
        <v>4</v>
      </c>
      <c r="G1728" s="2">
        <f t="shared" si="414"/>
        <v>8</v>
      </c>
      <c r="H1728" s="3" t="s">
        <v>910</v>
      </c>
      <c r="I1728" s="75"/>
      <c r="J1728" s="78"/>
      <c r="K1728" s="78"/>
      <c r="L1728" s="78"/>
      <c r="M1728" s="76"/>
      <c r="N1728" s="76"/>
      <c r="O1728" s="74">
        <f t="shared" si="415"/>
        <v>0</v>
      </c>
      <c r="P1728" s="73">
        <f t="shared" si="416"/>
        <v>0</v>
      </c>
      <c r="Q1728" s="76"/>
      <c r="R1728" s="76"/>
      <c r="S1728" s="76"/>
      <c r="T1728" s="76"/>
    </row>
    <row r="1729" spans="1:20" x14ac:dyDescent="0.25">
      <c r="A1729" s="25">
        <v>189</v>
      </c>
      <c r="B1729" s="18" t="s">
        <v>5331</v>
      </c>
      <c r="C1729" s="2" t="s">
        <v>1366</v>
      </c>
      <c r="D1729" s="3" t="s">
        <v>877</v>
      </c>
      <c r="E1729" s="34" t="s">
        <v>1353</v>
      </c>
      <c r="F1729" s="2">
        <v>150</v>
      </c>
      <c r="G1729" s="2">
        <f t="shared" si="414"/>
        <v>300</v>
      </c>
      <c r="H1729" s="3" t="s">
        <v>910</v>
      </c>
      <c r="I1729" s="75"/>
      <c r="J1729" s="78"/>
      <c r="K1729" s="78"/>
      <c r="L1729" s="78"/>
      <c r="M1729" s="76"/>
      <c r="N1729" s="76"/>
      <c r="O1729" s="74">
        <f t="shared" si="415"/>
        <v>0</v>
      </c>
      <c r="P1729" s="73">
        <f t="shared" si="416"/>
        <v>0</v>
      </c>
      <c r="Q1729" s="76"/>
      <c r="R1729" s="76"/>
      <c r="S1729" s="76"/>
      <c r="T1729" s="76"/>
    </row>
    <row r="1730" spans="1:20" x14ac:dyDescent="0.25">
      <c r="A1730" s="25">
        <v>189</v>
      </c>
      <c r="B1730" s="18" t="s">
        <v>5332</v>
      </c>
      <c r="C1730" s="2" t="s">
        <v>1367</v>
      </c>
      <c r="D1730" s="3" t="s">
        <v>877</v>
      </c>
      <c r="E1730" s="34" t="s">
        <v>1354</v>
      </c>
      <c r="F1730" s="2">
        <v>36</v>
      </c>
      <c r="G1730" s="2">
        <f t="shared" si="414"/>
        <v>72</v>
      </c>
      <c r="H1730" s="3" t="s">
        <v>910</v>
      </c>
      <c r="I1730" s="75"/>
      <c r="J1730" s="78"/>
      <c r="K1730" s="78"/>
      <c r="L1730" s="78"/>
      <c r="M1730" s="76"/>
      <c r="N1730" s="76"/>
      <c r="O1730" s="74">
        <f t="shared" si="415"/>
        <v>0</v>
      </c>
      <c r="P1730" s="73">
        <f t="shared" si="416"/>
        <v>0</v>
      </c>
      <c r="Q1730" s="76"/>
      <c r="R1730" s="76"/>
      <c r="S1730" s="76"/>
      <c r="T1730" s="76"/>
    </row>
    <row r="1731" spans="1:20" x14ac:dyDescent="0.25">
      <c r="A1731" s="25">
        <v>189</v>
      </c>
      <c r="B1731" s="18" t="s">
        <v>5333</v>
      </c>
      <c r="C1731" s="2" t="s">
        <v>1995</v>
      </c>
      <c r="D1731" s="3" t="s">
        <v>877</v>
      </c>
      <c r="E1731" s="34" t="s">
        <v>1994</v>
      </c>
      <c r="F1731" s="2">
        <v>6</v>
      </c>
      <c r="G1731" s="2">
        <f t="shared" si="414"/>
        <v>12</v>
      </c>
      <c r="H1731" s="3" t="s">
        <v>910</v>
      </c>
      <c r="I1731" s="75"/>
      <c r="J1731" s="78"/>
      <c r="K1731" s="78"/>
      <c r="L1731" s="78"/>
      <c r="M1731" s="76"/>
      <c r="N1731" s="76"/>
      <c r="O1731" s="74">
        <f t="shared" si="415"/>
        <v>0</v>
      </c>
      <c r="P1731" s="73">
        <f t="shared" si="416"/>
        <v>0</v>
      </c>
      <c r="Q1731" s="76"/>
      <c r="R1731" s="76"/>
      <c r="S1731" s="76"/>
      <c r="T1731" s="76"/>
    </row>
    <row r="1732" spans="1:20" x14ac:dyDescent="0.25">
      <c r="A1732" s="25">
        <v>189</v>
      </c>
      <c r="B1732" s="18" t="s">
        <v>5334</v>
      </c>
      <c r="C1732" s="2" t="s">
        <v>1368</v>
      </c>
      <c r="D1732" s="3" t="s">
        <v>877</v>
      </c>
      <c r="E1732" s="34" t="s">
        <v>1355</v>
      </c>
      <c r="F1732" s="2">
        <v>80</v>
      </c>
      <c r="G1732" s="2">
        <f t="shared" si="414"/>
        <v>160</v>
      </c>
      <c r="H1732" s="3" t="s">
        <v>910</v>
      </c>
      <c r="I1732" s="75"/>
      <c r="J1732" s="78"/>
      <c r="K1732" s="78"/>
      <c r="L1732" s="78"/>
      <c r="M1732" s="76"/>
      <c r="N1732" s="76"/>
      <c r="O1732" s="74">
        <f t="shared" si="415"/>
        <v>0</v>
      </c>
      <c r="P1732" s="73">
        <f t="shared" si="416"/>
        <v>0</v>
      </c>
      <c r="Q1732" s="76"/>
      <c r="R1732" s="76"/>
      <c r="S1732" s="76"/>
      <c r="T1732" s="76"/>
    </row>
    <row r="1733" spans="1:20" x14ac:dyDescent="0.25">
      <c r="A1733" s="25">
        <v>189</v>
      </c>
      <c r="B1733" s="18" t="s">
        <v>5335</v>
      </c>
      <c r="C1733" s="2" t="s">
        <v>2357</v>
      </c>
      <c r="D1733" s="3" t="s">
        <v>877</v>
      </c>
      <c r="E1733" s="34" t="s">
        <v>2358</v>
      </c>
      <c r="F1733" s="2">
        <v>6</v>
      </c>
      <c r="G1733" s="2">
        <f t="shared" si="414"/>
        <v>12</v>
      </c>
      <c r="H1733" s="3" t="s">
        <v>910</v>
      </c>
      <c r="I1733" s="75"/>
      <c r="J1733" s="78"/>
      <c r="K1733" s="78"/>
      <c r="L1733" s="78"/>
      <c r="M1733" s="76"/>
      <c r="N1733" s="76"/>
      <c r="O1733" s="74">
        <f t="shared" si="415"/>
        <v>0</v>
      </c>
      <c r="P1733" s="73">
        <f t="shared" si="416"/>
        <v>0</v>
      </c>
      <c r="Q1733" s="76"/>
      <c r="R1733" s="76"/>
      <c r="S1733" s="76"/>
      <c r="T1733" s="76"/>
    </row>
    <row r="1734" spans="1:20" x14ac:dyDescent="0.25">
      <c r="A1734" s="25">
        <v>189</v>
      </c>
      <c r="B1734" s="18" t="s">
        <v>5336</v>
      </c>
      <c r="C1734" s="2" t="s">
        <v>2456</v>
      </c>
      <c r="D1734" s="3" t="s">
        <v>877</v>
      </c>
      <c r="E1734" s="8" t="s">
        <v>2454</v>
      </c>
      <c r="F1734" s="2">
        <v>6</v>
      </c>
      <c r="G1734" s="2">
        <f t="shared" si="414"/>
        <v>12</v>
      </c>
      <c r="H1734" s="3" t="s">
        <v>910</v>
      </c>
      <c r="I1734" s="75"/>
      <c r="J1734" s="78"/>
      <c r="K1734" s="78"/>
      <c r="L1734" s="78"/>
      <c r="M1734" s="76"/>
      <c r="N1734" s="76"/>
      <c r="O1734" s="74">
        <f t="shared" si="415"/>
        <v>0</v>
      </c>
      <c r="P1734" s="73">
        <f t="shared" si="416"/>
        <v>0</v>
      </c>
      <c r="Q1734" s="76"/>
      <c r="R1734" s="76"/>
      <c r="S1734" s="76"/>
      <c r="T1734" s="76"/>
    </row>
    <row r="1735" spans="1:20" x14ac:dyDescent="0.25">
      <c r="A1735" s="25">
        <v>189</v>
      </c>
      <c r="B1735" s="18" t="s">
        <v>5337</v>
      </c>
      <c r="C1735" s="2" t="s">
        <v>2457</v>
      </c>
      <c r="D1735" s="3" t="s">
        <v>877</v>
      </c>
      <c r="E1735" s="8" t="s">
        <v>2455</v>
      </c>
      <c r="F1735" s="2">
        <v>6</v>
      </c>
      <c r="G1735" s="2">
        <f t="shared" si="414"/>
        <v>12</v>
      </c>
      <c r="H1735" s="3" t="s">
        <v>910</v>
      </c>
      <c r="I1735" s="75"/>
      <c r="J1735" s="78"/>
      <c r="K1735" s="78"/>
      <c r="L1735" s="78"/>
      <c r="M1735" s="76"/>
      <c r="N1735" s="76"/>
      <c r="O1735" s="74">
        <f t="shared" si="415"/>
        <v>0</v>
      </c>
      <c r="P1735" s="73">
        <f t="shared" si="416"/>
        <v>0</v>
      </c>
      <c r="Q1735" s="76"/>
      <c r="R1735" s="76"/>
      <c r="S1735" s="76"/>
      <c r="T1735" s="76"/>
    </row>
    <row r="1736" spans="1:20" x14ac:dyDescent="0.25">
      <c r="A1736" s="25">
        <v>189</v>
      </c>
      <c r="B1736" s="18" t="s">
        <v>5338</v>
      </c>
      <c r="C1736" s="2" t="s">
        <v>1374</v>
      </c>
      <c r="D1736" s="3" t="s">
        <v>877</v>
      </c>
      <c r="E1736" s="8" t="s">
        <v>1361</v>
      </c>
      <c r="F1736" s="2">
        <v>6</v>
      </c>
      <c r="G1736" s="2">
        <f t="shared" si="414"/>
        <v>12</v>
      </c>
      <c r="H1736" s="3" t="s">
        <v>910</v>
      </c>
      <c r="I1736" s="75"/>
      <c r="J1736" s="78"/>
      <c r="K1736" s="78"/>
      <c r="L1736" s="78"/>
      <c r="M1736" s="76"/>
      <c r="N1736" s="76"/>
      <c r="O1736" s="74">
        <f t="shared" si="415"/>
        <v>0</v>
      </c>
      <c r="P1736" s="73">
        <f t="shared" si="416"/>
        <v>0</v>
      </c>
      <c r="Q1736" s="76"/>
      <c r="R1736" s="76"/>
      <c r="S1736" s="76"/>
      <c r="T1736" s="76"/>
    </row>
    <row r="1737" spans="1:20" x14ac:dyDescent="0.25">
      <c r="A1737" s="25">
        <v>189</v>
      </c>
      <c r="B1737" s="18" t="s">
        <v>5339</v>
      </c>
      <c r="C1737" s="2" t="s">
        <v>1369</v>
      </c>
      <c r="D1737" s="3" t="s">
        <v>877</v>
      </c>
      <c r="E1737" s="34" t="s">
        <v>1356</v>
      </c>
      <c r="F1737" s="2">
        <v>2</v>
      </c>
      <c r="G1737" s="2">
        <f t="shared" si="414"/>
        <v>4</v>
      </c>
      <c r="H1737" s="3" t="s">
        <v>910</v>
      </c>
      <c r="I1737" s="75"/>
      <c r="J1737" s="78"/>
      <c r="K1737" s="78"/>
      <c r="L1737" s="78"/>
      <c r="M1737" s="76"/>
      <c r="N1737" s="76"/>
      <c r="O1737" s="74">
        <f t="shared" si="415"/>
        <v>0</v>
      </c>
      <c r="P1737" s="73">
        <f t="shared" si="416"/>
        <v>0</v>
      </c>
      <c r="Q1737" s="76"/>
      <c r="R1737" s="76"/>
      <c r="S1737" s="76"/>
      <c r="T1737" s="76"/>
    </row>
    <row r="1738" spans="1:20" x14ac:dyDescent="0.25">
      <c r="A1738" s="25">
        <v>189</v>
      </c>
      <c r="B1738" s="18" t="s">
        <v>5340</v>
      </c>
      <c r="C1738" s="2" t="s">
        <v>1371</v>
      </c>
      <c r="D1738" s="3" t="s">
        <v>877</v>
      </c>
      <c r="E1738" s="34" t="s">
        <v>1358</v>
      </c>
      <c r="F1738" s="2">
        <v>20</v>
      </c>
      <c r="G1738" s="2">
        <f t="shared" si="414"/>
        <v>40</v>
      </c>
      <c r="H1738" s="3" t="s">
        <v>910</v>
      </c>
      <c r="I1738" s="75"/>
      <c r="J1738" s="78"/>
      <c r="K1738" s="78"/>
      <c r="L1738" s="78"/>
      <c r="M1738" s="76"/>
      <c r="N1738" s="76"/>
      <c r="O1738" s="74">
        <f t="shared" si="415"/>
        <v>0</v>
      </c>
      <c r="P1738" s="73">
        <f t="shared" si="416"/>
        <v>0</v>
      </c>
      <c r="Q1738" s="76"/>
      <c r="R1738" s="76"/>
      <c r="S1738" s="76"/>
      <c r="T1738" s="76"/>
    </row>
    <row r="1739" spans="1:20" x14ac:dyDescent="0.25">
      <c r="A1739" s="25">
        <v>189</v>
      </c>
      <c r="B1739" s="18" t="s">
        <v>5341</v>
      </c>
      <c r="C1739" s="2" t="s">
        <v>2452</v>
      </c>
      <c r="D1739" s="3" t="s">
        <v>877</v>
      </c>
      <c r="E1739" s="8" t="s">
        <v>2451</v>
      </c>
      <c r="F1739" s="2">
        <v>24</v>
      </c>
      <c r="G1739" s="2">
        <f t="shared" si="414"/>
        <v>48</v>
      </c>
      <c r="H1739" s="3" t="s">
        <v>910</v>
      </c>
      <c r="I1739" s="75"/>
      <c r="J1739" s="78"/>
      <c r="K1739" s="78"/>
      <c r="L1739" s="78"/>
      <c r="M1739" s="76"/>
      <c r="N1739" s="76"/>
      <c r="O1739" s="74">
        <f t="shared" si="415"/>
        <v>0</v>
      </c>
      <c r="P1739" s="73">
        <f t="shared" si="416"/>
        <v>0</v>
      </c>
      <c r="Q1739" s="76"/>
      <c r="R1739" s="76"/>
      <c r="S1739" s="76"/>
      <c r="T1739" s="76"/>
    </row>
    <row r="1740" spans="1:20" x14ac:dyDescent="0.25">
      <c r="A1740" s="27">
        <v>189</v>
      </c>
      <c r="B1740" s="5"/>
      <c r="C1740" s="4"/>
      <c r="D1740" s="5"/>
      <c r="E1740" s="6" t="s">
        <v>2322</v>
      </c>
      <c r="F1740" s="10"/>
      <c r="G1740" s="42"/>
      <c r="H1740" s="5"/>
      <c r="I1740" s="67"/>
      <c r="J1740" s="68"/>
      <c r="K1740" s="68"/>
      <c r="L1740" s="69"/>
      <c r="M1740" s="69"/>
      <c r="N1740" s="69"/>
      <c r="O1740" s="70">
        <f>SUM(O1707:O1739)</f>
        <v>0</v>
      </c>
      <c r="P1740" s="70">
        <f>SUM(P1707:P1739)</f>
        <v>0</v>
      </c>
      <c r="Q1740" s="69"/>
      <c r="R1740" s="69"/>
      <c r="S1740" s="69"/>
      <c r="T1740" s="69"/>
    </row>
    <row r="1741" spans="1:20" x14ac:dyDescent="0.25">
      <c r="A1741" s="24" t="s">
        <v>956</v>
      </c>
      <c r="B1741" s="18" t="s">
        <v>5342</v>
      </c>
      <c r="C1741" s="2" t="s">
        <v>1294</v>
      </c>
      <c r="D1741" s="7" t="s">
        <v>1304</v>
      </c>
      <c r="E1741" s="3" t="s">
        <v>1284</v>
      </c>
      <c r="F1741" s="2">
        <v>2</v>
      </c>
      <c r="G1741" s="2">
        <f t="shared" ref="G1741:G1751" si="417">F1741*2</f>
        <v>4</v>
      </c>
      <c r="H1741" s="3" t="s">
        <v>909</v>
      </c>
      <c r="I1741" s="75"/>
      <c r="J1741" s="72"/>
      <c r="K1741" s="72"/>
      <c r="L1741" s="73"/>
      <c r="M1741" s="76"/>
      <c r="N1741" s="80"/>
      <c r="O1741" s="74">
        <f t="shared" ref="O1741:O1751" si="418">G1741*J1741</f>
        <v>0</v>
      </c>
      <c r="P1741" s="73">
        <f t="shared" ref="P1741:P1751" si="419">L1741*G1741</f>
        <v>0</v>
      </c>
      <c r="Q1741" s="73"/>
      <c r="R1741" s="73"/>
      <c r="S1741" s="71"/>
      <c r="T1741" s="71"/>
    </row>
    <row r="1742" spans="1:20" x14ac:dyDescent="0.25">
      <c r="A1742" s="24" t="s">
        <v>956</v>
      </c>
      <c r="B1742" s="18" t="s">
        <v>5343</v>
      </c>
      <c r="C1742" s="2" t="s">
        <v>1295</v>
      </c>
      <c r="D1742" s="7" t="s">
        <v>1304</v>
      </c>
      <c r="E1742" s="3" t="s">
        <v>1285</v>
      </c>
      <c r="F1742" s="2">
        <v>2</v>
      </c>
      <c r="G1742" s="2">
        <f t="shared" si="417"/>
        <v>4</v>
      </c>
      <c r="H1742" s="3" t="s">
        <v>909</v>
      </c>
      <c r="I1742" s="75"/>
      <c r="J1742" s="72"/>
      <c r="K1742" s="72"/>
      <c r="L1742" s="73"/>
      <c r="M1742" s="76"/>
      <c r="N1742" s="80"/>
      <c r="O1742" s="74">
        <f t="shared" si="418"/>
        <v>0</v>
      </c>
      <c r="P1742" s="73">
        <f t="shared" si="419"/>
        <v>0</v>
      </c>
      <c r="Q1742" s="73"/>
      <c r="R1742" s="73"/>
      <c r="S1742" s="71"/>
      <c r="T1742" s="71"/>
    </row>
    <row r="1743" spans="1:20" x14ac:dyDescent="0.25">
      <c r="A1743" s="24" t="s">
        <v>956</v>
      </c>
      <c r="B1743" s="18" t="s">
        <v>5344</v>
      </c>
      <c r="C1743" s="2" t="s">
        <v>1296</v>
      </c>
      <c r="D1743" s="7" t="s">
        <v>1304</v>
      </c>
      <c r="E1743" s="3" t="s">
        <v>1286</v>
      </c>
      <c r="F1743" s="2">
        <v>2</v>
      </c>
      <c r="G1743" s="2">
        <f t="shared" si="417"/>
        <v>4</v>
      </c>
      <c r="H1743" s="3" t="s">
        <v>910</v>
      </c>
      <c r="I1743" s="75"/>
      <c r="J1743" s="78"/>
      <c r="K1743" s="78"/>
      <c r="L1743" s="78"/>
      <c r="M1743" s="80"/>
      <c r="N1743" s="80"/>
      <c r="O1743" s="74">
        <f t="shared" si="418"/>
        <v>0</v>
      </c>
      <c r="P1743" s="73">
        <f t="shared" si="419"/>
        <v>0</v>
      </c>
      <c r="Q1743" s="73"/>
      <c r="R1743" s="73"/>
      <c r="S1743" s="71"/>
      <c r="T1743" s="71"/>
    </row>
    <row r="1744" spans="1:20" x14ac:dyDescent="0.25">
      <c r="A1744" s="24" t="s">
        <v>956</v>
      </c>
      <c r="B1744" s="18" t="s">
        <v>5345</v>
      </c>
      <c r="C1744" s="2" t="s">
        <v>1297</v>
      </c>
      <c r="D1744" s="7" t="s">
        <v>1304</v>
      </c>
      <c r="E1744" s="3" t="s">
        <v>1287</v>
      </c>
      <c r="F1744" s="2">
        <v>2</v>
      </c>
      <c r="G1744" s="2">
        <f t="shared" si="417"/>
        <v>4</v>
      </c>
      <c r="H1744" s="3" t="s">
        <v>910</v>
      </c>
      <c r="I1744" s="75"/>
      <c r="J1744" s="72"/>
      <c r="K1744" s="72"/>
      <c r="L1744" s="73"/>
      <c r="M1744" s="80"/>
      <c r="N1744" s="80"/>
      <c r="O1744" s="74">
        <f t="shared" si="418"/>
        <v>0</v>
      </c>
      <c r="P1744" s="73">
        <f t="shared" si="419"/>
        <v>0</v>
      </c>
      <c r="Q1744" s="73"/>
      <c r="R1744" s="73"/>
      <c r="S1744" s="71"/>
      <c r="T1744" s="71"/>
    </row>
    <row r="1745" spans="1:20" x14ac:dyDescent="0.25">
      <c r="A1745" s="24" t="s">
        <v>956</v>
      </c>
      <c r="B1745" s="18" t="s">
        <v>5346</v>
      </c>
      <c r="C1745" s="2" t="s">
        <v>1298</v>
      </c>
      <c r="D1745" s="7" t="s">
        <v>1304</v>
      </c>
      <c r="E1745" s="3" t="s">
        <v>1288</v>
      </c>
      <c r="F1745" s="2">
        <v>2</v>
      </c>
      <c r="G1745" s="2">
        <f t="shared" si="417"/>
        <v>4</v>
      </c>
      <c r="H1745" s="3" t="s">
        <v>909</v>
      </c>
      <c r="I1745" s="75"/>
      <c r="J1745" s="72"/>
      <c r="K1745" s="72"/>
      <c r="L1745" s="73"/>
      <c r="M1745" s="80"/>
      <c r="N1745" s="80"/>
      <c r="O1745" s="74">
        <f t="shared" si="418"/>
        <v>0</v>
      </c>
      <c r="P1745" s="73">
        <f t="shared" si="419"/>
        <v>0</v>
      </c>
      <c r="Q1745" s="73"/>
      <c r="R1745" s="73"/>
      <c r="S1745" s="71"/>
      <c r="T1745" s="71"/>
    </row>
    <row r="1746" spans="1:20" x14ac:dyDescent="0.25">
      <c r="A1746" s="24" t="s">
        <v>956</v>
      </c>
      <c r="B1746" s="18" t="s">
        <v>5347</v>
      </c>
      <c r="C1746" s="2" t="s">
        <v>1299</v>
      </c>
      <c r="D1746" s="7" t="s">
        <v>1304</v>
      </c>
      <c r="E1746" s="3" t="s">
        <v>1289</v>
      </c>
      <c r="F1746" s="2">
        <v>2</v>
      </c>
      <c r="G1746" s="2">
        <f t="shared" si="417"/>
        <v>4</v>
      </c>
      <c r="H1746" s="3" t="s">
        <v>910</v>
      </c>
      <c r="I1746" s="75"/>
      <c r="J1746" s="72"/>
      <c r="K1746" s="72"/>
      <c r="L1746" s="73"/>
      <c r="M1746" s="80"/>
      <c r="N1746" s="80"/>
      <c r="O1746" s="74">
        <f t="shared" si="418"/>
        <v>0</v>
      </c>
      <c r="P1746" s="73">
        <f t="shared" si="419"/>
        <v>0</v>
      </c>
      <c r="Q1746" s="73"/>
      <c r="R1746" s="73"/>
      <c r="S1746" s="71"/>
      <c r="T1746" s="71"/>
    </row>
    <row r="1747" spans="1:20" ht="26.25" x14ac:dyDescent="0.25">
      <c r="A1747" s="24" t="s">
        <v>956</v>
      </c>
      <c r="B1747" s="18" t="s">
        <v>5348</v>
      </c>
      <c r="C1747" s="2" t="s">
        <v>1300</v>
      </c>
      <c r="D1747" s="7" t="s">
        <v>1304</v>
      </c>
      <c r="E1747" s="3" t="s">
        <v>1290</v>
      </c>
      <c r="F1747" s="2">
        <v>2</v>
      </c>
      <c r="G1747" s="2">
        <f t="shared" si="417"/>
        <v>4</v>
      </c>
      <c r="H1747" s="3" t="s">
        <v>910</v>
      </c>
      <c r="I1747" s="75"/>
      <c r="J1747" s="72"/>
      <c r="K1747" s="72"/>
      <c r="L1747" s="73"/>
      <c r="M1747" s="80"/>
      <c r="N1747" s="80"/>
      <c r="O1747" s="74">
        <f t="shared" si="418"/>
        <v>0</v>
      </c>
      <c r="P1747" s="73">
        <f t="shared" si="419"/>
        <v>0</v>
      </c>
      <c r="Q1747" s="73"/>
      <c r="R1747" s="73"/>
      <c r="S1747" s="71"/>
      <c r="T1747" s="71"/>
    </row>
    <row r="1748" spans="1:20" x14ac:dyDescent="0.25">
      <c r="A1748" s="24" t="s">
        <v>956</v>
      </c>
      <c r="B1748" s="18" t="s">
        <v>5349</v>
      </c>
      <c r="C1748" s="2" t="s">
        <v>1301</v>
      </c>
      <c r="D1748" s="7" t="s">
        <v>1304</v>
      </c>
      <c r="E1748" s="3" t="s">
        <v>1291</v>
      </c>
      <c r="F1748" s="2">
        <v>4</v>
      </c>
      <c r="G1748" s="2">
        <f t="shared" si="417"/>
        <v>8</v>
      </c>
      <c r="H1748" s="3" t="s">
        <v>909</v>
      </c>
      <c r="I1748" s="75"/>
      <c r="J1748" s="78"/>
      <c r="K1748" s="78"/>
      <c r="L1748" s="78"/>
      <c r="M1748" s="80"/>
      <c r="N1748" s="80"/>
      <c r="O1748" s="74">
        <f t="shared" si="418"/>
        <v>0</v>
      </c>
      <c r="P1748" s="73">
        <f t="shared" si="419"/>
        <v>0</v>
      </c>
      <c r="Q1748" s="73"/>
      <c r="R1748" s="73"/>
      <c r="S1748" s="71"/>
      <c r="T1748" s="71"/>
    </row>
    <row r="1749" spans="1:20" x14ac:dyDescent="0.25">
      <c r="A1749" s="24" t="s">
        <v>956</v>
      </c>
      <c r="B1749" s="18" t="s">
        <v>5350</v>
      </c>
      <c r="C1749" s="2" t="s">
        <v>1302</v>
      </c>
      <c r="D1749" s="7" t="s">
        <v>1304</v>
      </c>
      <c r="E1749" s="3" t="s">
        <v>1292</v>
      </c>
      <c r="F1749" s="2">
        <v>2</v>
      </c>
      <c r="G1749" s="2">
        <f t="shared" si="417"/>
        <v>4</v>
      </c>
      <c r="H1749" s="3" t="s">
        <v>909</v>
      </c>
      <c r="I1749" s="75"/>
      <c r="J1749" s="72"/>
      <c r="K1749" s="72"/>
      <c r="L1749" s="73"/>
      <c r="M1749" s="80"/>
      <c r="N1749" s="80"/>
      <c r="O1749" s="74">
        <f t="shared" si="418"/>
        <v>0</v>
      </c>
      <c r="P1749" s="73">
        <f t="shared" si="419"/>
        <v>0</v>
      </c>
      <c r="Q1749" s="73"/>
      <c r="R1749" s="73"/>
      <c r="S1749" s="71"/>
      <c r="T1749" s="71"/>
    </row>
    <row r="1750" spans="1:20" x14ac:dyDescent="0.25">
      <c r="A1750" s="24" t="s">
        <v>956</v>
      </c>
      <c r="B1750" s="18" t="s">
        <v>5351</v>
      </c>
      <c r="C1750" s="2" t="s">
        <v>1303</v>
      </c>
      <c r="D1750" s="7" t="s">
        <v>1304</v>
      </c>
      <c r="E1750" s="3" t="s">
        <v>1293</v>
      </c>
      <c r="F1750" s="2">
        <v>6</v>
      </c>
      <c r="G1750" s="2">
        <f t="shared" si="417"/>
        <v>12</v>
      </c>
      <c r="H1750" s="3" t="s">
        <v>909</v>
      </c>
      <c r="I1750" s="75"/>
      <c r="J1750" s="78"/>
      <c r="K1750" s="78"/>
      <c r="L1750" s="78"/>
      <c r="M1750" s="80"/>
      <c r="N1750" s="80"/>
      <c r="O1750" s="74">
        <f t="shared" si="418"/>
        <v>0</v>
      </c>
      <c r="P1750" s="73">
        <f t="shared" si="419"/>
        <v>0</v>
      </c>
      <c r="Q1750" s="73"/>
      <c r="R1750" s="73"/>
      <c r="S1750" s="71"/>
      <c r="T1750" s="71"/>
    </row>
    <row r="1751" spans="1:20" x14ac:dyDescent="0.25">
      <c r="A1751" s="24" t="s">
        <v>956</v>
      </c>
      <c r="B1751" s="18" t="s">
        <v>5352</v>
      </c>
      <c r="C1751" s="2" t="s">
        <v>2778</v>
      </c>
      <c r="D1751" s="7" t="s">
        <v>1304</v>
      </c>
      <c r="E1751" s="8" t="s">
        <v>2777</v>
      </c>
      <c r="F1751" s="2">
        <v>2</v>
      </c>
      <c r="G1751" s="2">
        <f t="shared" si="417"/>
        <v>4</v>
      </c>
      <c r="H1751" s="3" t="s">
        <v>909</v>
      </c>
      <c r="I1751" s="75"/>
      <c r="J1751" s="78"/>
      <c r="K1751" s="78"/>
      <c r="L1751" s="78"/>
      <c r="M1751" s="80"/>
      <c r="N1751" s="80"/>
      <c r="O1751" s="74">
        <f t="shared" si="418"/>
        <v>0</v>
      </c>
      <c r="P1751" s="73">
        <f t="shared" si="419"/>
        <v>0</v>
      </c>
      <c r="Q1751" s="73"/>
      <c r="R1751" s="73"/>
      <c r="S1751" s="71"/>
      <c r="T1751" s="71"/>
    </row>
    <row r="1752" spans="1:20" x14ac:dyDescent="0.25">
      <c r="A1752" s="23" t="s">
        <v>956</v>
      </c>
      <c r="B1752" s="19"/>
      <c r="C1752" s="10"/>
      <c r="D1752" s="5"/>
      <c r="E1752" s="6" t="s">
        <v>2322</v>
      </c>
      <c r="F1752" s="10"/>
      <c r="G1752" s="42"/>
      <c r="H1752" s="11"/>
      <c r="I1752" s="79"/>
      <c r="J1752" s="68"/>
      <c r="K1752" s="68"/>
      <c r="L1752" s="69"/>
      <c r="M1752" s="81"/>
      <c r="N1752" s="81"/>
      <c r="O1752" s="82">
        <f>SUM(O1741:O1751)</f>
        <v>0</v>
      </c>
      <c r="P1752" s="70">
        <f>SUM(P1741:P1751)</f>
        <v>0</v>
      </c>
      <c r="Q1752" s="69"/>
      <c r="R1752" s="69"/>
      <c r="S1752" s="67"/>
      <c r="T1752" s="67"/>
    </row>
    <row r="1753" spans="1:20" ht="26.25" x14ac:dyDescent="0.25">
      <c r="A1753" s="24" t="s">
        <v>3376</v>
      </c>
      <c r="B1753" s="18" t="s">
        <v>5355</v>
      </c>
      <c r="C1753" s="2" t="s">
        <v>1322</v>
      </c>
      <c r="D1753" s="3" t="s">
        <v>1935</v>
      </c>
      <c r="E1753" s="3" t="s">
        <v>1321</v>
      </c>
      <c r="F1753" s="2">
        <v>12</v>
      </c>
      <c r="G1753" s="2">
        <f>F1753*2</f>
        <v>24</v>
      </c>
      <c r="H1753" s="7" t="s">
        <v>910</v>
      </c>
      <c r="I1753" s="71"/>
      <c r="J1753" s="74"/>
      <c r="K1753" s="74"/>
      <c r="L1753" s="74"/>
      <c r="M1753" s="74"/>
      <c r="N1753" s="74"/>
      <c r="O1753" s="74">
        <f>G1753*J1753</f>
        <v>0</v>
      </c>
      <c r="P1753" s="73">
        <f>L1753*G1753</f>
        <v>0</v>
      </c>
      <c r="Q1753" s="73"/>
      <c r="R1753" s="73"/>
      <c r="S1753" s="75"/>
      <c r="T1753" s="75"/>
    </row>
    <row r="1754" spans="1:20" x14ac:dyDescent="0.25">
      <c r="A1754" s="23" t="s">
        <v>3376</v>
      </c>
      <c r="B1754" s="19"/>
      <c r="C1754" s="4"/>
      <c r="D1754" s="11"/>
      <c r="E1754" s="6" t="s">
        <v>2322</v>
      </c>
      <c r="F1754" s="10"/>
      <c r="G1754" s="42"/>
      <c r="H1754" s="5"/>
      <c r="I1754" s="67"/>
      <c r="J1754" s="68"/>
      <c r="K1754" s="68"/>
      <c r="L1754" s="69"/>
      <c r="M1754" s="69"/>
      <c r="N1754" s="69"/>
      <c r="O1754" s="70">
        <f>SUM(O1753)</f>
        <v>0</v>
      </c>
      <c r="P1754" s="70">
        <f>SUM(P1753)</f>
        <v>0</v>
      </c>
      <c r="Q1754" s="69"/>
      <c r="R1754" s="69"/>
      <c r="S1754" s="79"/>
      <c r="T1754" s="79"/>
    </row>
    <row r="1755" spans="1:20" x14ac:dyDescent="0.25">
      <c r="A1755" s="24" t="s">
        <v>5353</v>
      </c>
      <c r="B1755" s="18" t="s">
        <v>5356</v>
      </c>
      <c r="C1755" s="9" t="s">
        <v>1791</v>
      </c>
      <c r="D1755" s="3" t="s">
        <v>2018</v>
      </c>
      <c r="E1755" s="3" t="s">
        <v>1790</v>
      </c>
      <c r="F1755" s="2">
        <v>20</v>
      </c>
      <c r="G1755" s="2">
        <f>F1755*2</f>
        <v>40</v>
      </c>
      <c r="H1755" s="7" t="s">
        <v>1053</v>
      </c>
      <c r="I1755" s="71"/>
      <c r="J1755" s="78"/>
      <c r="K1755" s="78"/>
      <c r="L1755" s="78"/>
      <c r="M1755" s="76"/>
      <c r="N1755" s="76"/>
      <c r="O1755" s="74">
        <f>G1755*J1755</f>
        <v>0</v>
      </c>
      <c r="P1755" s="73">
        <f>L1755*G1755</f>
        <v>0</v>
      </c>
      <c r="Q1755" s="73"/>
      <c r="R1755" s="73"/>
      <c r="S1755" s="75"/>
      <c r="T1755" s="75"/>
    </row>
    <row r="1756" spans="1:20" x14ac:dyDescent="0.25">
      <c r="A1756" s="23" t="s">
        <v>5353</v>
      </c>
      <c r="B1756" s="19"/>
      <c r="C1756" s="4"/>
      <c r="D1756" s="11"/>
      <c r="E1756" s="6" t="s">
        <v>2322</v>
      </c>
      <c r="F1756" s="10"/>
      <c r="G1756" s="42"/>
      <c r="H1756" s="11"/>
      <c r="I1756" s="79"/>
      <c r="J1756" s="68"/>
      <c r="K1756" s="68"/>
      <c r="L1756" s="69"/>
      <c r="M1756" s="69"/>
      <c r="N1756" s="69"/>
      <c r="O1756" s="70">
        <f>SUM(O1755)</f>
        <v>0</v>
      </c>
      <c r="P1756" s="70">
        <f>SUM(P1755)</f>
        <v>0</v>
      </c>
      <c r="Q1756" s="69"/>
      <c r="R1756" s="69"/>
      <c r="S1756" s="79"/>
      <c r="T1756" s="79"/>
    </row>
    <row r="1757" spans="1:20" x14ac:dyDescent="0.25">
      <c r="A1757" s="24" t="s">
        <v>4916</v>
      </c>
      <c r="B1757" s="18" t="s">
        <v>5357</v>
      </c>
      <c r="C1757" s="2" t="s">
        <v>1329</v>
      </c>
      <c r="D1757" s="7" t="s">
        <v>1940</v>
      </c>
      <c r="E1757" s="7" t="s">
        <v>1327</v>
      </c>
      <c r="F1757" s="2">
        <v>28</v>
      </c>
      <c r="G1757" s="2">
        <f>F1757*2</f>
        <v>56</v>
      </c>
      <c r="H1757" s="7" t="s">
        <v>910</v>
      </c>
      <c r="I1757" s="71"/>
      <c r="J1757" s="78"/>
      <c r="K1757" s="78"/>
      <c r="L1757" s="78"/>
      <c r="M1757" s="80"/>
      <c r="N1757" s="80"/>
      <c r="O1757" s="74">
        <f>G1757*J1757</f>
        <v>0</v>
      </c>
      <c r="P1757" s="73">
        <f>L1757*G1757</f>
        <v>0</v>
      </c>
      <c r="Q1757" s="73"/>
      <c r="R1757" s="73"/>
      <c r="S1757" s="71"/>
      <c r="T1757" s="71"/>
    </row>
    <row r="1758" spans="1:20" x14ac:dyDescent="0.25">
      <c r="A1758" s="23" t="s">
        <v>4916</v>
      </c>
      <c r="B1758" s="19"/>
      <c r="C1758" s="4"/>
      <c r="D1758" s="5"/>
      <c r="E1758" s="6" t="s">
        <v>2322</v>
      </c>
      <c r="F1758" s="10"/>
      <c r="G1758" s="42"/>
      <c r="H1758" s="5"/>
      <c r="I1758" s="67"/>
      <c r="J1758" s="68"/>
      <c r="K1758" s="68"/>
      <c r="L1758" s="69"/>
      <c r="M1758" s="81"/>
      <c r="N1758" s="81"/>
      <c r="O1758" s="82">
        <f>SUM(O1757)</f>
        <v>0</v>
      </c>
      <c r="P1758" s="70">
        <f>SUM(P1757)</f>
        <v>0</v>
      </c>
      <c r="Q1758" s="69"/>
      <c r="R1758" s="69"/>
      <c r="S1758" s="67"/>
      <c r="T1758" s="67"/>
    </row>
    <row r="1759" spans="1:20" x14ac:dyDescent="0.25">
      <c r="A1759" s="24" t="s">
        <v>5354</v>
      </c>
      <c r="B1759" s="18" t="s">
        <v>5358</v>
      </c>
      <c r="C1759" s="2" t="s">
        <v>1330</v>
      </c>
      <c r="D1759" s="7" t="s">
        <v>1940</v>
      </c>
      <c r="E1759" s="3" t="s">
        <v>1328</v>
      </c>
      <c r="F1759" s="2">
        <v>20</v>
      </c>
      <c r="G1759" s="2">
        <f t="shared" ref="G1759:G1760" si="420">F1759*2</f>
        <v>40</v>
      </c>
      <c r="H1759" s="7" t="s">
        <v>910</v>
      </c>
      <c r="I1759" s="71"/>
      <c r="J1759" s="72"/>
      <c r="K1759" s="72"/>
      <c r="L1759" s="73"/>
      <c r="M1759" s="73"/>
      <c r="N1759" s="73"/>
      <c r="O1759" s="74">
        <f t="shared" ref="O1759:O1760" si="421">G1759*J1759</f>
        <v>0</v>
      </c>
      <c r="P1759" s="73">
        <f t="shared" ref="P1759:P1760" si="422">L1759*G1759</f>
        <v>0</v>
      </c>
      <c r="Q1759" s="73"/>
      <c r="R1759" s="73"/>
      <c r="S1759" s="71"/>
      <c r="T1759" s="71"/>
    </row>
    <row r="1760" spans="1:20" ht="26.25" x14ac:dyDescent="0.25">
      <c r="A1760" s="24" t="s">
        <v>5354</v>
      </c>
      <c r="B1760" s="18" t="s">
        <v>5359</v>
      </c>
      <c r="C1760" s="2" t="s">
        <v>2449</v>
      </c>
      <c r="D1760" s="7" t="s">
        <v>2450</v>
      </c>
      <c r="E1760" s="3" t="s">
        <v>2448</v>
      </c>
      <c r="F1760" s="2">
        <v>4</v>
      </c>
      <c r="G1760" s="2">
        <f t="shared" si="420"/>
        <v>8</v>
      </c>
      <c r="H1760" s="7" t="s">
        <v>910</v>
      </c>
      <c r="I1760" s="71"/>
      <c r="J1760" s="72"/>
      <c r="K1760" s="72"/>
      <c r="L1760" s="73"/>
      <c r="M1760" s="73"/>
      <c r="N1760" s="73"/>
      <c r="O1760" s="74">
        <f t="shared" si="421"/>
        <v>0</v>
      </c>
      <c r="P1760" s="73">
        <f t="shared" si="422"/>
        <v>0</v>
      </c>
      <c r="Q1760" s="73"/>
      <c r="R1760" s="73"/>
      <c r="S1760" s="71"/>
      <c r="T1760" s="71"/>
    </row>
    <row r="1761" spans="1:28" s="26" customFormat="1" x14ac:dyDescent="0.25">
      <c r="A1761" s="23" t="s">
        <v>5354</v>
      </c>
      <c r="B1761" s="19"/>
      <c r="C1761" s="4"/>
      <c r="D1761" s="5"/>
      <c r="E1761" s="6" t="s">
        <v>2322</v>
      </c>
      <c r="F1761" s="10"/>
      <c r="G1761" s="42"/>
      <c r="H1761" s="5"/>
      <c r="I1761" s="67"/>
      <c r="J1761" s="68"/>
      <c r="K1761" s="68"/>
      <c r="L1761" s="69"/>
      <c r="M1761" s="69"/>
      <c r="N1761" s="69"/>
      <c r="O1761" s="70">
        <f>SUM(O1759:O1760)</f>
        <v>0</v>
      </c>
      <c r="P1761" s="70">
        <f>SUM(P1759:P1760)</f>
        <v>0</v>
      </c>
      <c r="Q1761" s="69"/>
      <c r="R1761" s="69"/>
      <c r="S1761" s="67"/>
      <c r="T1761" s="67"/>
      <c r="V1761" s="58"/>
      <c r="W1761" s="58"/>
      <c r="X1761" s="58"/>
      <c r="Y1761" s="58"/>
      <c r="Z1761" s="58"/>
      <c r="AA1761" s="58"/>
      <c r="AB1761" s="58"/>
    </row>
    <row r="1762" spans="1:28" ht="39" x14ac:dyDescent="0.25">
      <c r="A1762" s="24" t="s">
        <v>4680</v>
      </c>
      <c r="B1762" s="18" t="s">
        <v>5360</v>
      </c>
      <c r="C1762" s="9" t="s">
        <v>1985</v>
      </c>
      <c r="D1762" s="18" t="s">
        <v>1992</v>
      </c>
      <c r="E1762" s="7" t="s">
        <v>1986</v>
      </c>
      <c r="F1762" s="2">
        <v>20</v>
      </c>
      <c r="G1762" s="2">
        <f>F1762*2</f>
        <v>40</v>
      </c>
      <c r="H1762" s="7" t="s">
        <v>910</v>
      </c>
      <c r="I1762" s="71"/>
      <c r="J1762" s="72"/>
      <c r="K1762" s="72"/>
      <c r="L1762" s="73"/>
      <c r="M1762" s="73"/>
      <c r="N1762" s="73"/>
      <c r="O1762" s="74">
        <f>G1762*J1762</f>
        <v>0</v>
      </c>
      <c r="P1762" s="73">
        <f>L1762*G1762</f>
        <v>0</v>
      </c>
      <c r="Q1762" s="73"/>
      <c r="R1762" s="73"/>
      <c r="S1762" s="98"/>
      <c r="T1762" s="98"/>
    </row>
    <row r="1763" spans="1:28" x14ac:dyDescent="0.25">
      <c r="A1763" s="23" t="s">
        <v>4680</v>
      </c>
      <c r="B1763" s="19"/>
      <c r="C1763" s="4"/>
      <c r="D1763" s="19"/>
      <c r="E1763" s="6" t="s">
        <v>2322</v>
      </c>
      <c r="F1763" s="10"/>
      <c r="G1763" s="42"/>
      <c r="H1763" s="5"/>
      <c r="I1763" s="67"/>
      <c r="J1763" s="68"/>
      <c r="K1763" s="68"/>
      <c r="L1763" s="69"/>
      <c r="M1763" s="69"/>
      <c r="N1763" s="69"/>
      <c r="O1763" s="70">
        <f>SUM(O1762)</f>
        <v>0</v>
      </c>
      <c r="P1763" s="70">
        <f>SUM(P1762)</f>
        <v>0</v>
      </c>
      <c r="Q1763" s="69"/>
      <c r="R1763" s="69"/>
      <c r="S1763" s="89"/>
      <c r="T1763" s="89"/>
    </row>
    <row r="1764" spans="1:28" x14ac:dyDescent="0.25">
      <c r="A1764" s="24" t="s">
        <v>4917</v>
      </c>
      <c r="B1764" s="18" t="s">
        <v>5361</v>
      </c>
      <c r="C1764" s="9" t="s">
        <v>107</v>
      </c>
      <c r="D1764" s="3" t="s">
        <v>877</v>
      </c>
      <c r="E1764" s="7" t="s">
        <v>461</v>
      </c>
      <c r="F1764" s="2">
        <v>40</v>
      </c>
      <c r="G1764" s="2">
        <f t="shared" ref="G1764:G1827" si="423">F1764*2</f>
        <v>80</v>
      </c>
      <c r="H1764" s="7" t="s">
        <v>909</v>
      </c>
      <c r="I1764" s="71"/>
      <c r="J1764" s="72"/>
      <c r="K1764" s="72"/>
      <c r="L1764" s="73"/>
      <c r="M1764" s="72"/>
      <c r="N1764" s="73"/>
      <c r="O1764" s="74">
        <f t="shared" ref="O1764:O1827" si="424">G1764*J1764</f>
        <v>0</v>
      </c>
      <c r="P1764" s="73">
        <f t="shared" ref="P1764:P1827" si="425">L1764*G1764</f>
        <v>0</v>
      </c>
      <c r="Q1764" s="73"/>
      <c r="R1764" s="73"/>
      <c r="S1764" s="75"/>
      <c r="T1764" s="75"/>
    </row>
    <row r="1765" spans="1:28" x14ac:dyDescent="0.25">
      <c r="A1765" s="24" t="s">
        <v>4917</v>
      </c>
      <c r="B1765" s="18" t="s">
        <v>5362</v>
      </c>
      <c r="C1765" s="9" t="s">
        <v>352</v>
      </c>
      <c r="D1765" s="7" t="s">
        <v>877</v>
      </c>
      <c r="E1765" s="7" t="s">
        <v>463</v>
      </c>
      <c r="F1765" s="2">
        <v>30</v>
      </c>
      <c r="G1765" s="2">
        <f t="shared" si="423"/>
        <v>60</v>
      </c>
      <c r="H1765" s="7" t="s">
        <v>909</v>
      </c>
      <c r="I1765" s="71"/>
      <c r="J1765" s="72"/>
      <c r="K1765" s="72"/>
      <c r="L1765" s="73"/>
      <c r="M1765" s="72"/>
      <c r="N1765" s="73"/>
      <c r="O1765" s="74">
        <f t="shared" si="424"/>
        <v>0</v>
      </c>
      <c r="P1765" s="73">
        <f t="shared" si="425"/>
        <v>0</v>
      </c>
      <c r="Q1765" s="73"/>
      <c r="R1765" s="73"/>
      <c r="S1765" s="71"/>
      <c r="T1765" s="71"/>
    </row>
    <row r="1766" spans="1:28" x14ac:dyDescent="0.25">
      <c r="A1766" s="24" t="s">
        <v>4917</v>
      </c>
      <c r="B1766" s="18" t="s">
        <v>5363</v>
      </c>
      <c r="C1766" s="9" t="s">
        <v>390</v>
      </c>
      <c r="D1766" s="7" t="s">
        <v>877</v>
      </c>
      <c r="E1766" s="7" t="s">
        <v>464</v>
      </c>
      <c r="F1766" s="2">
        <v>30</v>
      </c>
      <c r="G1766" s="2">
        <f t="shared" si="423"/>
        <v>60</v>
      </c>
      <c r="H1766" s="7" t="s">
        <v>909</v>
      </c>
      <c r="I1766" s="71"/>
      <c r="J1766" s="72"/>
      <c r="K1766" s="72"/>
      <c r="L1766" s="73"/>
      <c r="M1766" s="72"/>
      <c r="N1766" s="73"/>
      <c r="O1766" s="74">
        <f t="shared" si="424"/>
        <v>0</v>
      </c>
      <c r="P1766" s="73">
        <f t="shared" si="425"/>
        <v>0</v>
      </c>
      <c r="Q1766" s="73"/>
      <c r="R1766" s="73"/>
      <c r="S1766" s="71"/>
      <c r="T1766" s="71"/>
    </row>
    <row r="1767" spans="1:28" x14ac:dyDescent="0.25">
      <c r="A1767" s="24" t="s">
        <v>4917</v>
      </c>
      <c r="B1767" s="18" t="s">
        <v>5364</v>
      </c>
      <c r="C1767" s="9" t="s">
        <v>256</v>
      </c>
      <c r="D1767" s="7" t="s">
        <v>877</v>
      </c>
      <c r="E1767" s="7" t="s">
        <v>476</v>
      </c>
      <c r="F1767" s="2">
        <v>80</v>
      </c>
      <c r="G1767" s="2">
        <f t="shared" si="423"/>
        <v>160</v>
      </c>
      <c r="H1767" s="7" t="s">
        <v>909</v>
      </c>
      <c r="I1767" s="71"/>
      <c r="J1767" s="72"/>
      <c r="K1767" s="72"/>
      <c r="L1767" s="73"/>
      <c r="M1767" s="72"/>
      <c r="N1767" s="73"/>
      <c r="O1767" s="74">
        <f t="shared" si="424"/>
        <v>0</v>
      </c>
      <c r="P1767" s="73">
        <f t="shared" si="425"/>
        <v>0</v>
      </c>
      <c r="Q1767" s="73"/>
      <c r="R1767" s="73"/>
      <c r="S1767" s="71"/>
      <c r="T1767" s="71"/>
    </row>
    <row r="1768" spans="1:28" x14ac:dyDescent="0.25">
      <c r="A1768" s="24" t="s">
        <v>4917</v>
      </c>
      <c r="B1768" s="18" t="s">
        <v>5365</v>
      </c>
      <c r="C1768" s="9" t="s">
        <v>75</v>
      </c>
      <c r="D1768" s="7" t="s">
        <v>877</v>
      </c>
      <c r="E1768" s="7" t="s">
        <v>477</v>
      </c>
      <c r="F1768" s="2">
        <v>6</v>
      </c>
      <c r="G1768" s="2">
        <f t="shared" si="423"/>
        <v>12</v>
      </c>
      <c r="H1768" s="7" t="s">
        <v>909</v>
      </c>
      <c r="I1768" s="71"/>
      <c r="J1768" s="72"/>
      <c r="K1768" s="72"/>
      <c r="L1768" s="73"/>
      <c r="M1768" s="72"/>
      <c r="N1768" s="73"/>
      <c r="O1768" s="74">
        <f t="shared" si="424"/>
        <v>0</v>
      </c>
      <c r="P1768" s="73">
        <f t="shared" si="425"/>
        <v>0</v>
      </c>
      <c r="Q1768" s="73"/>
      <c r="R1768" s="73"/>
      <c r="S1768" s="71"/>
      <c r="T1768" s="71"/>
    </row>
    <row r="1769" spans="1:28" x14ac:dyDescent="0.25">
      <c r="A1769" s="24" t="s">
        <v>4917</v>
      </c>
      <c r="B1769" s="18" t="s">
        <v>5366</v>
      </c>
      <c r="C1769" s="9" t="s">
        <v>273</v>
      </c>
      <c r="D1769" s="7" t="s">
        <v>877</v>
      </c>
      <c r="E1769" s="7" t="s">
        <v>513</v>
      </c>
      <c r="F1769" s="2">
        <v>30</v>
      </c>
      <c r="G1769" s="2">
        <f t="shared" si="423"/>
        <v>60</v>
      </c>
      <c r="H1769" s="7" t="s">
        <v>909</v>
      </c>
      <c r="I1769" s="71"/>
      <c r="J1769" s="72"/>
      <c r="K1769" s="72"/>
      <c r="L1769" s="73"/>
      <c r="M1769" s="72"/>
      <c r="N1769" s="73"/>
      <c r="O1769" s="74">
        <f t="shared" si="424"/>
        <v>0</v>
      </c>
      <c r="P1769" s="73">
        <f t="shared" si="425"/>
        <v>0</v>
      </c>
      <c r="Q1769" s="73"/>
      <c r="R1769" s="73"/>
      <c r="S1769" s="71"/>
      <c r="T1769" s="71"/>
    </row>
    <row r="1770" spans="1:28" x14ac:dyDescent="0.25">
      <c r="A1770" s="24" t="s">
        <v>4917</v>
      </c>
      <c r="B1770" s="18" t="s">
        <v>5367</v>
      </c>
      <c r="C1770" s="9" t="s">
        <v>362</v>
      </c>
      <c r="D1770" s="7" t="s">
        <v>877</v>
      </c>
      <c r="E1770" s="7" t="s">
        <v>514</v>
      </c>
      <c r="F1770" s="2">
        <v>30</v>
      </c>
      <c r="G1770" s="2">
        <f t="shared" si="423"/>
        <v>60</v>
      </c>
      <c r="H1770" s="7" t="s">
        <v>909</v>
      </c>
      <c r="I1770" s="71"/>
      <c r="J1770" s="72"/>
      <c r="K1770" s="72"/>
      <c r="L1770" s="73"/>
      <c r="M1770" s="72"/>
      <c r="N1770" s="73"/>
      <c r="O1770" s="74">
        <f t="shared" si="424"/>
        <v>0</v>
      </c>
      <c r="P1770" s="73">
        <f t="shared" si="425"/>
        <v>0</v>
      </c>
      <c r="Q1770" s="73"/>
      <c r="R1770" s="73"/>
      <c r="S1770" s="71"/>
      <c r="T1770" s="71"/>
    </row>
    <row r="1771" spans="1:28" x14ac:dyDescent="0.25">
      <c r="A1771" s="24" t="s">
        <v>4917</v>
      </c>
      <c r="B1771" s="18" t="s">
        <v>5368</v>
      </c>
      <c r="C1771" s="9" t="s">
        <v>336</v>
      </c>
      <c r="D1771" s="7" t="s">
        <v>877</v>
      </c>
      <c r="E1771" s="7" t="s">
        <v>622</v>
      </c>
      <c r="F1771" s="2">
        <v>8</v>
      </c>
      <c r="G1771" s="2">
        <f t="shared" si="423"/>
        <v>16</v>
      </c>
      <c r="H1771" s="7" t="s">
        <v>909</v>
      </c>
      <c r="I1771" s="71"/>
      <c r="J1771" s="72"/>
      <c r="K1771" s="72"/>
      <c r="L1771" s="73"/>
      <c r="M1771" s="72"/>
      <c r="N1771" s="73"/>
      <c r="O1771" s="74">
        <f t="shared" si="424"/>
        <v>0</v>
      </c>
      <c r="P1771" s="73">
        <f t="shared" si="425"/>
        <v>0</v>
      </c>
      <c r="Q1771" s="73"/>
      <c r="R1771" s="73"/>
      <c r="S1771" s="71"/>
      <c r="T1771" s="71"/>
    </row>
    <row r="1772" spans="1:28" x14ac:dyDescent="0.25">
      <c r="A1772" s="24" t="s">
        <v>4917</v>
      </c>
      <c r="B1772" s="18" t="s">
        <v>5369</v>
      </c>
      <c r="C1772" s="9" t="s">
        <v>266</v>
      </c>
      <c r="D1772" s="7" t="s">
        <v>877</v>
      </c>
      <c r="E1772" s="7" t="s">
        <v>623</v>
      </c>
      <c r="F1772" s="2">
        <v>24</v>
      </c>
      <c r="G1772" s="2">
        <f t="shared" si="423"/>
        <v>48</v>
      </c>
      <c r="H1772" s="7" t="s">
        <v>909</v>
      </c>
      <c r="I1772" s="71"/>
      <c r="J1772" s="72"/>
      <c r="K1772" s="72"/>
      <c r="L1772" s="73"/>
      <c r="M1772" s="72"/>
      <c r="N1772" s="73"/>
      <c r="O1772" s="74">
        <f t="shared" si="424"/>
        <v>0</v>
      </c>
      <c r="P1772" s="73">
        <f t="shared" si="425"/>
        <v>0</v>
      </c>
      <c r="Q1772" s="73"/>
      <c r="R1772" s="73"/>
      <c r="S1772" s="71"/>
      <c r="T1772" s="71"/>
    </row>
    <row r="1773" spans="1:28" x14ac:dyDescent="0.25">
      <c r="A1773" s="24" t="s">
        <v>4917</v>
      </c>
      <c r="B1773" s="18" t="s">
        <v>5370</v>
      </c>
      <c r="C1773" s="9" t="s">
        <v>415</v>
      </c>
      <c r="D1773" s="7" t="s">
        <v>877</v>
      </c>
      <c r="E1773" s="7" t="s">
        <v>624</v>
      </c>
      <c r="F1773" s="2">
        <v>22</v>
      </c>
      <c r="G1773" s="2">
        <f t="shared" si="423"/>
        <v>44</v>
      </c>
      <c r="H1773" s="7" t="s">
        <v>909</v>
      </c>
      <c r="I1773" s="71"/>
      <c r="J1773" s="72"/>
      <c r="K1773" s="72"/>
      <c r="L1773" s="73"/>
      <c r="M1773" s="72"/>
      <c r="N1773" s="73"/>
      <c r="O1773" s="74">
        <f t="shared" si="424"/>
        <v>0</v>
      </c>
      <c r="P1773" s="73">
        <f t="shared" si="425"/>
        <v>0</v>
      </c>
      <c r="Q1773" s="73"/>
      <c r="R1773" s="73"/>
      <c r="S1773" s="71"/>
      <c r="T1773" s="71"/>
    </row>
    <row r="1774" spans="1:28" x14ac:dyDescent="0.25">
      <c r="A1774" s="24" t="s">
        <v>4917</v>
      </c>
      <c r="B1774" s="18" t="s">
        <v>5371</v>
      </c>
      <c r="C1774" s="9" t="s">
        <v>216</v>
      </c>
      <c r="D1774" s="7" t="s">
        <v>877</v>
      </c>
      <c r="E1774" s="7" t="s">
        <v>625</v>
      </c>
      <c r="F1774" s="2">
        <v>6</v>
      </c>
      <c r="G1774" s="2">
        <f t="shared" si="423"/>
        <v>12</v>
      </c>
      <c r="H1774" s="7" t="s">
        <v>909</v>
      </c>
      <c r="I1774" s="71"/>
      <c r="J1774" s="72"/>
      <c r="K1774" s="72"/>
      <c r="L1774" s="73"/>
      <c r="M1774" s="72"/>
      <c r="N1774" s="73"/>
      <c r="O1774" s="74">
        <f t="shared" si="424"/>
        <v>0</v>
      </c>
      <c r="P1774" s="73">
        <f t="shared" si="425"/>
        <v>0</v>
      </c>
      <c r="Q1774" s="73"/>
      <c r="R1774" s="73"/>
      <c r="S1774" s="71"/>
      <c r="T1774" s="71"/>
    </row>
    <row r="1775" spans="1:28" x14ac:dyDescent="0.25">
      <c r="A1775" s="24" t="s">
        <v>4917</v>
      </c>
      <c r="B1775" s="18" t="s">
        <v>5372</v>
      </c>
      <c r="C1775" s="9" t="s">
        <v>414</v>
      </c>
      <c r="D1775" s="7" t="s">
        <v>877</v>
      </c>
      <c r="E1775" s="7" t="s">
        <v>626</v>
      </c>
      <c r="F1775" s="2">
        <v>16</v>
      </c>
      <c r="G1775" s="2">
        <f t="shared" si="423"/>
        <v>32</v>
      </c>
      <c r="H1775" s="7" t="s">
        <v>909</v>
      </c>
      <c r="I1775" s="71"/>
      <c r="J1775" s="72"/>
      <c r="K1775" s="72"/>
      <c r="L1775" s="73"/>
      <c r="M1775" s="72"/>
      <c r="N1775" s="73"/>
      <c r="O1775" s="74">
        <f t="shared" si="424"/>
        <v>0</v>
      </c>
      <c r="P1775" s="73">
        <f t="shared" si="425"/>
        <v>0</v>
      </c>
      <c r="Q1775" s="73"/>
      <c r="R1775" s="73"/>
      <c r="S1775" s="71"/>
      <c r="T1775" s="71"/>
    </row>
    <row r="1776" spans="1:28" x14ac:dyDescent="0.25">
      <c r="A1776" s="24" t="s">
        <v>4917</v>
      </c>
      <c r="B1776" s="18" t="s">
        <v>5373</v>
      </c>
      <c r="C1776" s="9" t="s">
        <v>283</v>
      </c>
      <c r="D1776" s="7" t="s">
        <v>877</v>
      </c>
      <c r="E1776" s="7" t="s">
        <v>628</v>
      </c>
      <c r="F1776" s="2">
        <v>2</v>
      </c>
      <c r="G1776" s="2">
        <f t="shared" si="423"/>
        <v>4</v>
      </c>
      <c r="H1776" s="7" t="s">
        <v>909</v>
      </c>
      <c r="I1776" s="71"/>
      <c r="J1776" s="72"/>
      <c r="K1776" s="72"/>
      <c r="L1776" s="73"/>
      <c r="M1776" s="72"/>
      <c r="N1776" s="73"/>
      <c r="O1776" s="74">
        <f t="shared" si="424"/>
        <v>0</v>
      </c>
      <c r="P1776" s="73">
        <f t="shared" si="425"/>
        <v>0</v>
      </c>
      <c r="Q1776" s="73"/>
      <c r="R1776" s="73"/>
      <c r="S1776" s="71"/>
      <c r="T1776" s="71"/>
    </row>
    <row r="1777" spans="1:20" x14ac:dyDescent="0.25">
      <c r="A1777" s="24" t="s">
        <v>4917</v>
      </c>
      <c r="B1777" s="18" t="s">
        <v>5374</v>
      </c>
      <c r="C1777" s="9" t="s">
        <v>99</v>
      </c>
      <c r="D1777" s="7" t="s">
        <v>877</v>
      </c>
      <c r="E1777" s="7" t="s">
        <v>629</v>
      </c>
      <c r="F1777" s="2">
        <v>100</v>
      </c>
      <c r="G1777" s="2">
        <f t="shared" si="423"/>
        <v>200</v>
      </c>
      <c r="H1777" s="7" t="s">
        <v>909</v>
      </c>
      <c r="I1777" s="71"/>
      <c r="J1777" s="72"/>
      <c r="K1777" s="72"/>
      <c r="L1777" s="73"/>
      <c r="M1777" s="72"/>
      <c r="N1777" s="73"/>
      <c r="O1777" s="74">
        <f t="shared" si="424"/>
        <v>0</v>
      </c>
      <c r="P1777" s="73">
        <f t="shared" si="425"/>
        <v>0</v>
      </c>
      <c r="Q1777" s="73"/>
      <c r="R1777" s="73"/>
      <c r="S1777" s="71"/>
      <c r="T1777" s="71"/>
    </row>
    <row r="1778" spans="1:20" x14ac:dyDescent="0.25">
      <c r="A1778" s="24" t="s">
        <v>4917</v>
      </c>
      <c r="B1778" s="18" t="s">
        <v>5375</v>
      </c>
      <c r="C1778" s="9" t="s">
        <v>428</v>
      </c>
      <c r="D1778" s="7" t="s">
        <v>877</v>
      </c>
      <c r="E1778" s="7" t="s">
        <v>659</v>
      </c>
      <c r="F1778" s="2">
        <v>114</v>
      </c>
      <c r="G1778" s="2">
        <f t="shared" si="423"/>
        <v>228</v>
      </c>
      <c r="H1778" s="7" t="s">
        <v>909</v>
      </c>
      <c r="I1778" s="71"/>
      <c r="J1778" s="72"/>
      <c r="K1778" s="72"/>
      <c r="L1778" s="73"/>
      <c r="M1778" s="72"/>
      <c r="N1778" s="73"/>
      <c r="O1778" s="74">
        <f t="shared" si="424"/>
        <v>0</v>
      </c>
      <c r="P1778" s="73">
        <f t="shared" si="425"/>
        <v>0</v>
      </c>
      <c r="Q1778" s="73"/>
      <c r="R1778" s="73"/>
      <c r="S1778" s="71"/>
      <c r="T1778" s="71"/>
    </row>
    <row r="1779" spans="1:20" x14ac:dyDescent="0.25">
      <c r="A1779" s="24" t="s">
        <v>4917</v>
      </c>
      <c r="B1779" s="18" t="s">
        <v>5376</v>
      </c>
      <c r="C1779" s="9" t="s">
        <v>326</v>
      </c>
      <c r="D1779" s="7" t="s">
        <v>877</v>
      </c>
      <c r="E1779" s="7" t="s">
        <v>660</v>
      </c>
      <c r="F1779" s="2">
        <v>34</v>
      </c>
      <c r="G1779" s="2">
        <f t="shared" si="423"/>
        <v>68</v>
      </c>
      <c r="H1779" s="7" t="s">
        <v>909</v>
      </c>
      <c r="I1779" s="71"/>
      <c r="J1779" s="72"/>
      <c r="K1779" s="72"/>
      <c r="L1779" s="73"/>
      <c r="M1779" s="72"/>
      <c r="N1779" s="73"/>
      <c r="O1779" s="74">
        <f t="shared" si="424"/>
        <v>0</v>
      </c>
      <c r="P1779" s="73">
        <f t="shared" si="425"/>
        <v>0</v>
      </c>
      <c r="Q1779" s="73"/>
      <c r="R1779" s="73"/>
      <c r="S1779" s="71"/>
      <c r="T1779" s="71"/>
    </row>
    <row r="1780" spans="1:20" x14ac:dyDescent="0.25">
      <c r="A1780" s="24" t="s">
        <v>4917</v>
      </c>
      <c r="B1780" s="18" t="s">
        <v>5377</v>
      </c>
      <c r="C1780" s="2" t="s">
        <v>1640</v>
      </c>
      <c r="D1780" s="3" t="s">
        <v>877</v>
      </c>
      <c r="E1780" s="8" t="s">
        <v>1431</v>
      </c>
      <c r="F1780" s="2">
        <v>2</v>
      </c>
      <c r="G1780" s="2">
        <f t="shared" si="423"/>
        <v>4</v>
      </c>
      <c r="H1780" s="3" t="s">
        <v>910</v>
      </c>
      <c r="I1780" s="75"/>
      <c r="J1780" s="78"/>
      <c r="K1780" s="78"/>
      <c r="L1780" s="78"/>
      <c r="M1780" s="80"/>
      <c r="N1780" s="80"/>
      <c r="O1780" s="74">
        <f t="shared" si="424"/>
        <v>0</v>
      </c>
      <c r="P1780" s="73">
        <f t="shared" si="425"/>
        <v>0</v>
      </c>
      <c r="Q1780" s="73"/>
      <c r="R1780" s="73"/>
      <c r="S1780" s="75"/>
      <c r="T1780" s="75"/>
    </row>
    <row r="1781" spans="1:20" x14ac:dyDescent="0.25">
      <c r="A1781" s="24" t="s">
        <v>4917</v>
      </c>
      <c r="B1781" s="18" t="s">
        <v>5378</v>
      </c>
      <c r="C1781" s="2" t="s">
        <v>3419</v>
      </c>
      <c r="D1781" s="3" t="s">
        <v>877</v>
      </c>
      <c r="E1781" s="8" t="s">
        <v>3390</v>
      </c>
      <c r="F1781" s="2">
        <v>2</v>
      </c>
      <c r="G1781" s="2">
        <f t="shared" si="423"/>
        <v>4</v>
      </c>
      <c r="H1781" s="3" t="s">
        <v>910</v>
      </c>
      <c r="I1781" s="75"/>
      <c r="J1781" s="78"/>
      <c r="K1781" s="78"/>
      <c r="L1781" s="78"/>
      <c r="M1781" s="80"/>
      <c r="N1781" s="80"/>
      <c r="O1781" s="74">
        <f t="shared" si="424"/>
        <v>0</v>
      </c>
      <c r="P1781" s="73">
        <f t="shared" si="425"/>
        <v>0</v>
      </c>
      <c r="Q1781" s="73"/>
      <c r="R1781" s="73"/>
      <c r="S1781" s="75"/>
      <c r="T1781" s="75"/>
    </row>
    <row r="1782" spans="1:20" x14ac:dyDescent="0.25">
      <c r="A1782" s="24" t="s">
        <v>4917</v>
      </c>
      <c r="B1782" s="18" t="s">
        <v>5379</v>
      </c>
      <c r="C1782" s="2" t="s">
        <v>1776</v>
      </c>
      <c r="D1782" s="3" t="s">
        <v>877</v>
      </c>
      <c r="E1782" s="8" t="s">
        <v>1570</v>
      </c>
      <c r="F1782" s="2">
        <v>2</v>
      </c>
      <c r="G1782" s="2">
        <f t="shared" si="423"/>
        <v>4</v>
      </c>
      <c r="H1782" s="3" t="s">
        <v>910</v>
      </c>
      <c r="I1782" s="75"/>
      <c r="J1782" s="78"/>
      <c r="K1782" s="78"/>
      <c r="L1782" s="78"/>
      <c r="M1782" s="80"/>
      <c r="N1782" s="80"/>
      <c r="O1782" s="74">
        <f t="shared" si="424"/>
        <v>0</v>
      </c>
      <c r="P1782" s="73">
        <f t="shared" si="425"/>
        <v>0</v>
      </c>
      <c r="Q1782" s="73"/>
      <c r="R1782" s="73"/>
      <c r="S1782" s="75"/>
      <c r="T1782" s="75"/>
    </row>
    <row r="1783" spans="1:20" x14ac:dyDescent="0.25">
      <c r="A1783" s="24" t="s">
        <v>4917</v>
      </c>
      <c r="B1783" s="18" t="s">
        <v>5380</v>
      </c>
      <c r="C1783" s="2" t="s">
        <v>1646</v>
      </c>
      <c r="D1783" s="3" t="s">
        <v>877</v>
      </c>
      <c r="E1783" s="8" t="s">
        <v>1437</v>
      </c>
      <c r="F1783" s="2">
        <v>2</v>
      </c>
      <c r="G1783" s="2">
        <f t="shared" si="423"/>
        <v>4</v>
      </c>
      <c r="H1783" s="3" t="s">
        <v>910</v>
      </c>
      <c r="I1783" s="75"/>
      <c r="J1783" s="78"/>
      <c r="K1783" s="78"/>
      <c r="L1783" s="78"/>
      <c r="M1783" s="80"/>
      <c r="N1783" s="80"/>
      <c r="O1783" s="74">
        <f t="shared" si="424"/>
        <v>0</v>
      </c>
      <c r="P1783" s="73">
        <f t="shared" si="425"/>
        <v>0</v>
      </c>
      <c r="Q1783" s="73"/>
      <c r="R1783" s="73"/>
      <c r="S1783" s="75"/>
      <c r="T1783" s="75"/>
    </row>
    <row r="1784" spans="1:20" x14ac:dyDescent="0.25">
      <c r="A1784" s="24" t="s">
        <v>4917</v>
      </c>
      <c r="B1784" s="18" t="s">
        <v>5381</v>
      </c>
      <c r="C1784" s="2" t="s">
        <v>3420</v>
      </c>
      <c r="D1784" s="3" t="s">
        <v>877</v>
      </c>
      <c r="E1784" s="8" t="s">
        <v>3391</v>
      </c>
      <c r="F1784" s="2">
        <v>2</v>
      </c>
      <c r="G1784" s="2">
        <f t="shared" si="423"/>
        <v>4</v>
      </c>
      <c r="H1784" s="3" t="s">
        <v>910</v>
      </c>
      <c r="I1784" s="75"/>
      <c r="J1784" s="78"/>
      <c r="K1784" s="78"/>
      <c r="L1784" s="78"/>
      <c r="M1784" s="80"/>
      <c r="N1784" s="80"/>
      <c r="O1784" s="74">
        <f t="shared" si="424"/>
        <v>0</v>
      </c>
      <c r="P1784" s="73">
        <f t="shared" si="425"/>
        <v>0</v>
      </c>
      <c r="Q1784" s="73"/>
      <c r="R1784" s="73"/>
      <c r="S1784" s="75"/>
      <c r="T1784" s="75"/>
    </row>
    <row r="1785" spans="1:20" x14ac:dyDescent="0.25">
      <c r="A1785" s="24" t="s">
        <v>4917</v>
      </c>
      <c r="B1785" s="18" t="s">
        <v>5382</v>
      </c>
      <c r="C1785" s="2" t="s">
        <v>1702</v>
      </c>
      <c r="D1785" s="3" t="s">
        <v>877</v>
      </c>
      <c r="E1785" s="8" t="s">
        <v>1495</v>
      </c>
      <c r="F1785" s="2">
        <v>18</v>
      </c>
      <c r="G1785" s="2">
        <f t="shared" si="423"/>
        <v>36</v>
      </c>
      <c r="H1785" s="3" t="s">
        <v>910</v>
      </c>
      <c r="I1785" s="75"/>
      <c r="J1785" s="78"/>
      <c r="K1785" s="78"/>
      <c r="L1785" s="78"/>
      <c r="M1785" s="80"/>
      <c r="N1785" s="80"/>
      <c r="O1785" s="74">
        <f t="shared" si="424"/>
        <v>0</v>
      </c>
      <c r="P1785" s="73">
        <f t="shared" si="425"/>
        <v>0</v>
      </c>
      <c r="Q1785" s="73"/>
      <c r="R1785" s="73"/>
      <c r="S1785" s="75"/>
      <c r="T1785" s="75"/>
    </row>
    <row r="1786" spans="1:20" x14ac:dyDescent="0.25">
      <c r="A1786" s="24" t="s">
        <v>4917</v>
      </c>
      <c r="B1786" s="18" t="s">
        <v>5383</v>
      </c>
      <c r="C1786" s="2" t="s">
        <v>1612</v>
      </c>
      <c r="D1786" s="3" t="s">
        <v>877</v>
      </c>
      <c r="E1786" s="8" t="s">
        <v>1403</v>
      </c>
      <c r="F1786" s="2">
        <v>26</v>
      </c>
      <c r="G1786" s="2">
        <f t="shared" si="423"/>
        <v>52</v>
      </c>
      <c r="H1786" s="3" t="s">
        <v>910</v>
      </c>
      <c r="I1786" s="75"/>
      <c r="J1786" s="78"/>
      <c r="K1786" s="78"/>
      <c r="L1786" s="78"/>
      <c r="M1786" s="80"/>
      <c r="N1786" s="80"/>
      <c r="O1786" s="74">
        <f t="shared" si="424"/>
        <v>0</v>
      </c>
      <c r="P1786" s="73">
        <f t="shared" si="425"/>
        <v>0</v>
      </c>
      <c r="Q1786" s="73"/>
      <c r="R1786" s="73"/>
      <c r="S1786" s="75"/>
      <c r="T1786" s="75"/>
    </row>
    <row r="1787" spans="1:20" x14ac:dyDescent="0.25">
      <c r="A1787" s="24" t="s">
        <v>4917</v>
      </c>
      <c r="B1787" s="18" t="s">
        <v>5384</v>
      </c>
      <c r="C1787" s="2" t="s">
        <v>1681</v>
      </c>
      <c r="D1787" s="3" t="s">
        <v>877</v>
      </c>
      <c r="E1787" s="8" t="s">
        <v>1474</v>
      </c>
      <c r="F1787" s="2">
        <v>36</v>
      </c>
      <c r="G1787" s="2">
        <f t="shared" si="423"/>
        <v>72</v>
      </c>
      <c r="H1787" s="3" t="s">
        <v>910</v>
      </c>
      <c r="I1787" s="75"/>
      <c r="J1787" s="78"/>
      <c r="K1787" s="78"/>
      <c r="L1787" s="78"/>
      <c r="M1787" s="80"/>
      <c r="N1787" s="80"/>
      <c r="O1787" s="74">
        <f t="shared" si="424"/>
        <v>0</v>
      </c>
      <c r="P1787" s="73">
        <f t="shared" si="425"/>
        <v>0</v>
      </c>
      <c r="Q1787" s="73"/>
      <c r="R1787" s="73"/>
      <c r="S1787" s="75"/>
      <c r="T1787" s="75"/>
    </row>
    <row r="1788" spans="1:20" ht="26.25" x14ac:dyDescent="0.25">
      <c r="A1788" s="24" t="s">
        <v>4917</v>
      </c>
      <c r="B1788" s="18" t="s">
        <v>5385</v>
      </c>
      <c r="C1788" s="2" t="s">
        <v>1613</v>
      </c>
      <c r="D1788" s="3" t="s">
        <v>877</v>
      </c>
      <c r="E1788" s="8" t="s">
        <v>1404</v>
      </c>
      <c r="F1788" s="2">
        <v>138</v>
      </c>
      <c r="G1788" s="2">
        <f t="shared" si="423"/>
        <v>276</v>
      </c>
      <c r="H1788" s="3" t="s">
        <v>910</v>
      </c>
      <c r="I1788" s="75"/>
      <c r="J1788" s="78"/>
      <c r="K1788" s="78"/>
      <c r="L1788" s="78"/>
      <c r="M1788" s="80"/>
      <c r="N1788" s="80"/>
      <c r="O1788" s="74">
        <f t="shared" si="424"/>
        <v>0</v>
      </c>
      <c r="P1788" s="73">
        <f t="shared" si="425"/>
        <v>0</v>
      </c>
      <c r="Q1788" s="73"/>
      <c r="R1788" s="73"/>
      <c r="S1788" s="75"/>
      <c r="T1788" s="75"/>
    </row>
    <row r="1789" spans="1:20" x14ac:dyDescent="0.25">
      <c r="A1789" s="24" t="s">
        <v>4917</v>
      </c>
      <c r="B1789" s="18" t="s">
        <v>5386</v>
      </c>
      <c r="C1789" s="2" t="s">
        <v>1682</v>
      </c>
      <c r="D1789" s="3" t="s">
        <v>877</v>
      </c>
      <c r="E1789" s="8" t="s">
        <v>1475</v>
      </c>
      <c r="F1789" s="2">
        <v>48</v>
      </c>
      <c r="G1789" s="2">
        <f t="shared" si="423"/>
        <v>96</v>
      </c>
      <c r="H1789" s="3" t="s">
        <v>910</v>
      </c>
      <c r="I1789" s="75"/>
      <c r="J1789" s="78"/>
      <c r="K1789" s="78"/>
      <c r="L1789" s="78"/>
      <c r="M1789" s="80"/>
      <c r="N1789" s="80"/>
      <c r="O1789" s="74">
        <f t="shared" si="424"/>
        <v>0</v>
      </c>
      <c r="P1789" s="73">
        <f t="shared" si="425"/>
        <v>0</v>
      </c>
      <c r="Q1789" s="73"/>
      <c r="R1789" s="73"/>
      <c r="S1789" s="75"/>
      <c r="T1789" s="75"/>
    </row>
    <row r="1790" spans="1:20" x14ac:dyDescent="0.25">
      <c r="A1790" s="24" t="s">
        <v>4917</v>
      </c>
      <c r="B1790" s="18" t="s">
        <v>5387</v>
      </c>
      <c r="C1790" s="2" t="s">
        <v>1617</v>
      </c>
      <c r="D1790" s="3" t="s">
        <v>877</v>
      </c>
      <c r="E1790" s="8" t="s">
        <v>1408</v>
      </c>
      <c r="F1790" s="2">
        <v>202</v>
      </c>
      <c r="G1790" s="2">
        <f t="shared" si="423"/>
        <v>404</v>
      </c>
      <c r="H1790" s="3" t="s">
        <v>910</v>
      </c>
      <c r="I1790" s="75"/>
      <c r="J1790" s="78"/>
      <c r="K1790" s="78"/>
      <c r="L1790" s="78"/>
      <c r="M1790" s="80"/>
      <c r="N1790" s="80"/>
      <c r="O1790" s="74">
        <f t="shared" si="424"/>
        <v>0</v>
      </c>
      <c r="P1790" s="73">
        <f t="shared" si="425"/>
        <v>0</v>
      </c>
      <c r="Q1790" s="73"/>
      <c r="R1790" s="73"/>
      <c r="S1790" s="75"/>
      <c r="T1790" s="75"/>
    </row>
    <row r="1791" spans="1:20" x14ac:dyDescent="0.25">
      <c r="A1791" s="24" t="s">
        <v>4917</v>
      </c>
      <c r="B1791" s="18" t="s">
        <v>5388</v>
      </c>
      <c r="C1791" s="2" t="s">
        <v>1690</v>
      </c>
      <c r="D1791" s="3" t="s">
        <v>877</v>
      </c>
      <c r="E1791" s="8" t="s">
        <v>1483</v>
      </c>
      <c r="F1791" s="2">
        <v>72</v>
      </c>
      <c r="G1791" s="2">
        <f t="shared" si="423"/>
        <v>144</v>
      </c>
      <c r="H1791" s="3" t="s">
        <v>910</v>
      </c>
      <c r="I1791" s="75"/>
      <c r="J1791" s="78"/>
      <c r="K1791" s="78"/>
      <c r="L1791" s="78"/>
      <c r="M1791" s="80"/>
      <c r="N1791" s="80"/>
      <c r="O1791" s="74">
        <f t="shared" si="424"/>
        <v>0</v>
      </c>
      <c r="P1791" s="73">
        <f t="shared" si="425"/>
        <v>0</v>
      </c>
      <c r="Q1791" s="73"/>
      <c r="R1791" s="73"/>
      <c r="S1791" s="75"/>
      <c r="T1791" s="75"/>
    </row>
    <row r="1792" spans="1:20" x14ac:dyDescent="0.25">
      <c r="A1792" s="24" t="s">
        <v>4917</v>
      </c>
      <c r="B1792" s="18" t="s">
        <v>5389</v>
      </c>
      <c r="C1792" s="2" t="s">
        <v>1628</v>
      </c>
      <c r="D1792" s="3" t="s">
        <v>877</v>
      </c>
      <c r="E1792" s="8" t="s">
        <v>1419</v>
      </c>
      <c r="F1792" s="2">
        <v>64</v>
      </c>
      <c r="G1792" s="2">
        <f t="shared" si="423"/>
        <v>128</v>
      </c>
      <c r="H1792" s="3" t="s">
        <v>910</v>
      </c>
      <c r="I1792" s="75"/>
      <c r="J1792" s="78"/>
      <c r="K1792" s="78"/>
      <c r="L1792" s="78"/>
      <c r="M1792" s="80"/>
      <c r="N1792" s="80"/>
      <c r="O1792" s="74">
        <f t="shared" si="424"/>
        <v>0</v>
      </c>
      <c r="P1792" s="73">
        <f t="shared" si="425"/>
        <v>0</v>
      </c>
      <c r="Q1792" s="73"/>
      <c r="R1792" s="73"/>
      <c r="S1792" s="75"/>
      <c r="T1792" s="75"/>
    </row>
    <row r="1793" spans="1:20" x14ac:dyDescent="0.25">
      <c r="A1793" s="24" t="s">
        <v>4917</v>
      </c>
      <c r="B1793" s="18" t="s">
        <v>5390</v>
      </c>
      <c r="C1793" s="2" t="s">
        <v>1683</v>
      </c>
      <c r="D1793" s="3" t="s">
        <v>877</v>
      </c>
      <c r="E1793" s="8" t="s">
        <v>1476</v>
      </c>
      <c r="F1793" s="2">
        <v>14</v>
      </c>
      <c r="G1793" s="2">
        <f t="shared" si="423"/>
        <v>28</v>
      </c>
      <c r="H1793" s="3" t="s">
        <v>910</v>
      </c>
      <c r="I1793" s="75"/>
      <c r="J1793" s="78"/>
      <c r="K1793" s="78"/>
      <c r="L1793" s="78"/>
      <c r="M1793" s="80"/>
      <c r="N1793" s="80"/>
      <c r="O1793" s="74">
        <f t="shared" si="424"/>
        <v>0</v>
      </c>
      <c r="P1793" s="73">
        <f t="shared" si="425"/>
        <v>0</v>
      </c>
      <c r="Q1793" s="73"/>
      <c r="R1793" s="73"/>
      <c r="S1793" s="75"/>
      <c r="T1793" s="75"/>
    </row>
    <row r="1794" spans="1:20" x14ac:dyDescent="0.25">
      <c r="A1794" s="24" t="s">
        <v>4917</v>
      </c>
      <c r="B1794" s="18" t="s">
        <v>5391</v>
      </c>
      <c r="C1794" s="2" t="s">
        <v>1713</v>
      </c>
      <c r="D1794" s="3" t="s">
        <v>877</v>
      </c>
      <c r="E1794" s="8" t="s">
        <v>1506</v>
      </c>
      <c r="F1794" s="2">
        <v>10</v>
      </c>
      <c r="G1794" s="2">
        <f t="shared" si="423"/>
        <v>20</v>
      </c>
      <c r="H1794" s="3" t="s">
        <v>910</v>
      </c>
      <c r="I1794" s="75"/>
      <c r="J1794" s="78"/>
      <c r="K1794" s="78"/>
      <c r="L1794" s="78"/>
      <c r="M1794" s="80"/>
      <c r="N1794" s="80"/>
      <c r="O1794" s="74">
        <f t="shared" si="424"/>
        <v>0</v>
      </c>
      <c r="P1794" s="73">
        <f t="shared" si="425"/>
        <v>0</v>
      </c>
      <c r="Q1794" s="73"/>
      <c r="R1794" s="73"/>
      <c r="S1794" s="75"/>
      <c r="T1794" s="75"/>
    </row>
    <row r="1795" spans="1:20" x14ac:dyDescent="0.25">
      <c r="A1795" s="24" t="s">
        <v>4917</v>
      </c>
      <c r="B1795" s="18" t="s">
        <v>5392</v>
      </c>
      <c r="C1795" s="2" t="s">
        <v>1645</v>
      </c>
      <c r="D1795" s="3" t="s">
        <v>877</v>
      </c>
      <c r="E1795" s="8" t="s">
        <v>1436</v>
      </c>
      <c r="F1795" s="2">
        <v>4</v>
      </c>
      <c r="G1795" s="2">
        <f t="shared" si="423"/>
        <v>8</v>
      </c>
      <c r="H1795" s="3" t="s">
        <v>910</v>
      </c>
      <c r="I1795" s="75"/>
      <c r="J1795" s="78"/>
      <c r="K1795" s="78"/>
      <c r="L1795" s="78"/>
      <c r="M1795" s="80"/>
      <c r="N1795" s="80"/>
      <c r="O1795" s="74">
        <f t="shared" si="424"/>
        <v>0</v>
      </c>
      <c r="P1795" s="73">
        <f t="shared" si="425"/>
        <v>0</v>
      </c>
      <c r="Q1795" s="73"/>
      <c r="R1795" s="73"/>
      <c r="S1795" s="75"/>
      <c r="T1795" s="75"/>
    </row>
    <row r="1796" spans="1:20" x14ac:dyDescent="0.25">
      <c r="A1796" s="24" t="s">
        <v>4917</v>
      </c>
      <c r="B1796" s="18" t="s">
        <v>5393</v>
      </c>
      <c r="C1796" s="2" t="s">
        <v>1732</v>
      </c>
      <c r="D1796" s="3" t="s">
        <v>877</v>
      </c>
      <c r="E1796" s="8" t="s">
        <v>1525</v>
      </c>
      <c r="F1796" s="2">
        <v>2</v>
      </c>
      <c r="G1796" s="2">
        <f t="shared" si="423"/>
        <v>4</v>
      </c>
      <c r="H1796" s="3" t="s">
        <v>910</v>
      </c>
      <c r="I1796" s="75"/>
      <c r="J1796" s="78"/>
      <c r="K1796" s="78"/>
      <c r="L1796" s="78"/>
      <c r="M1796" s="80"/>
      <c r="N1796" s="80"/>
      <c r="O1796" s="74">
        <f t="shared" si="424"/>
        <v>0</v>
      </c>
      <c r="P1796" s="73">
        <f t="shared" si="425"/>
        <v>0</v>
      </c>
      <c r="Q1796" s="73"/>
      <c r="R1796" s="73"/>
      <c r="S1796" s="75"/>
      <c r="T1796" s="75"/>
    </row>
    <row r="1797" spans="1:20" x14ac:dyDescent="0.25">
      <c r="A1797" s="24" t="s">
        <v>4917</v>
      </c>
      <c r="B1797" s="18" t="s">
        <v>5394</v>
      </c>
      <c r="C1797" s="2" t="s">
        <v>1606</v>
      </c>
      <c r="D1797" s="3" t="s">
        <v>877</v>
      </c>
      <c r="E1797" s="8" t="s">
        <v>1397</v>
      </c>
      <c r="F1797" s="2">
        <v>4</v>
      </c>
      <c r="G1797" s="2">
        <f t="shared" si="423"/>
        <v>8</v>
      </c>
      <c r="H1797" s="3" t="s">
        <v>910</v>
      </c>
      <c r="I1797" s="75"/>
      <c r="J1797" s="78"/>
      <c r="K1797" s="78"/>
      <c r="L1797" s="78"/>
      <c r="M1797" s="80"/>
      <c r="N1797" s="80"/>
      <c r="O1797" s="74">
        <f t="shared" si="424"/>
        <v>0</v>
      </c>
      <c r="P1797" s="73">
        <f t="shared" si="425"/>
        <v>0</v>
      </c>
      <c r="Q1797" s="73"/>
      <c r="R1797" s="73"/>
      <c r="S1797" s="75"/>
      <c r="T1797" s="75"/>
    </row>
    <row r="1798" spans="1:20" x14ac:dyDescent="0.25">
      <c r="A1798" s="24" t="s">
        <v>4917</v>
      </c>
      <c r="B1798" s="18" t="s">
        <v>5395</v>
      </c>
      <c r="C1798" s="2" t="s">
        <v>1673</v>
      </c>
      <c r="D1798" s="3" t="s">
        <v>877</v>
      </c>
      <c r="E1798" s="8" t="s">
        <v>1466</v>
      </c>
      <c r="F1798" s="2">
        <v>2</v>
      </c>
      <c r="G1798" s="2">
        <f t="shared" si="423"/>
        <v>4</v>
      </c>
      <c r="H1798" s="3" t="s">
        <v>910</v>
      </c>
      <c r="I1798" s="75"/>
      <c r="J1798" s="78"/>
      <c r="K1798" s="78"/>
      <c r="L1798" s="78"/>
      <c r="M1798" s="80"/>
      <c r="N1798" s="80"/>
      <c r="O1798" s="74">
        <f t="shared" si="424"/>
        <v>0</v>
      </c>
      <c r="P1798" s="73">
        <f t="shared" si="425"/>
        <v>0</v>
      </c>
      <c r="Q1798" s="73"/>
      <c r="R1798" s="73"/>
      <c r="S1798" s="75"/>
      <c r="T1798" s="75"/>
    </row>
    <row r="1799" spans="1:20" x14ac:dyDescent="0.25">
      <c r="A1799" s="24" t="s">
        <v>4917</v>
      </c>
      <c r="B1799" s="18" t="s">
        <v>5396</v>
      </c>
      <c r="C1799" s="2" t="s">
        <v>1674</v>
      </c>
      <c r="D1799" s="3" t="s">
        <v>877</v>
      </c>
      <c r="E1799" s="8" t="s">
        <v>1467</v>
      </c>
      <c r="F1799" s="2">
        <v>2</v>
      </c>
      <c r="G1799" s="2">
        <f t="shared" si="423"/>
        <v>4</v>
      </c>
      <c r="H1799" s="3" t="s">
        <v>910</v>
      </c>
      <c r="I1799" s="75"/>
      <c r="J1799" s="78"/>
      <c r="K1799" s="78"/>
      <c r="L1799" s="78"/>
      <c r="M1799" s="80"/>
      <c r="N1799" s="80"/>
      <c r="O1799" s="74">
        <f t="shared" si="424"/>
        <v>0</v>
      </c>
      <c r="P1799" s="73">
        <f t="shared" si="425"/>
        <v>0</v>
      </c>
      <c r="Q1799" s="73"/>
      <c r="R1799" s="73"/>
      <c r="S1799" s="75"/>
      <c r="T1799" s="75"/>
    </row>
    <row r="1800" spans="1:20" x14ac:dyDescent="0.25">
      <c r="A1800" s="24" t="s">
        <v>4917</v>
      </c>
      <c r="B1800" s="18" t="s">
        <v>5397</v>
      </c>
      <c r="C1800" s="2" t="s">
        <v>1703</v>
      </c>
      <c r="D1800" s="3" t="s">
        <v>877</v>
      </c>
      <c r="E1800" s="8" t="s">
        <v>1496</v>
      </c>
      <c r="F1800" s="2">
        <v>4</v>
      </c>
      <c r="G1800" s="2">
        <f t="shared" si="423"/>
        <v>8</v>
      </c>
      <c r="H1800" s="3" t="s">
        <v>910</v>
      </c>
      <c r="I1800" s="75"/>
      <c r="J1800" s="78"/>
      <c r="K1800" s="78"/>
      <c r="L1800" s="78"/>
      <c r="M1800" s="80"/>
      <c r="N1800" s="80"/>
      <c r="O1800" s="74">
        <f t="shared" si="424"/>
        <v>0</v>
      </c>
      <c r="P1800" s="73">
        <f t="shared" si="425"/>
        <v>0</v>
      </c>
      <c r="Q1800" s="73"/>
      <c r="R1800" s="73"/>
      <c r="S1800" s="75"/>
      <c r="T1800" s="75"/>
    </row>
    <row r="1801" spans="1:20" x14ac:dyDescent="0.25">
      <c r="A1801" s="24" t="s">
        <v>4917</v>
      </c>
      <c r="B1801" s="18" t="s">
        <v>5398</v>
      </c>
      <c r="C1801" s="2" t="s">
        <v>1760</v>
      </c>
      <c r="D1801" s="3" t="s">
        <v>877</v>
      </c>
      <c r="E1801" s="8" t="s">
        <v>1553</v>
      </c>
      <c r="F1801" s="2">
        <v>30</v>
      </c>
      <c r="G1801" s="2">
        <f t="shared" si="423"/>
        <v>60</v>
      </c>
      <c r="H1801" s="3" t="s">
        <v>910</v>
      </c>
      <c r="I1801" s="75"/>
      <c r="J1801" s="78"/>
      <c r="K1801" s="78"/>
      <c r="L1801" s="78"/>
      <c r="M1801" s="80"/>
      <c r="N1801" s="80"/>
      <c r="O1801" s="74">
        <f t="shared" si="424"/>
        <v>0</v>
      </c>
      <c r="P1801" s="73">
        <f t="shared" si="425"/>
        <v>0</v>
      </c>
      <c r="Q1801" s="73"/>
      <c r="R1801" s="73"/>
      <c r="S1801" s="75"/>
      <c r="T1801" s="75"/>
    </row>
    <row r="1802" spans="1:20" x14ac:dyDescent="0.25">
      <c r="A1802" s="24" t="s">
        <v>4917</v>
      </c>
      <c r="B1802" s="18" t="s">
        <v>5399</v>
      </c>
      <c r="C1802" s="2" t="s">
        <v>1761</v>
      </c>
      <c r="D1802" s="3" t="s">
        <v>877</v>
      </c>
      <c r="E1802" s="8" t="s">
        <v>1554</v>
      </c>
      <c r="F1802" s="2">
        <v>60</v>
      </c>
      <c r="G1802" s="2">
        <f t="shared" si="423"/>
        <v>120</v>
      </c>
      <c r="H1802" s="3" t="s">
        <v>910</v>
      </c>
      <c r="I1802" s="75"/>
      <c r="J1802" s="78"/>
      <c r="K1802" s="78"/>
      <c r="L1802" s="78"/>
      <c r="M1802" s="80"/>
      <c r="N1802" s="80"/>
      <c r="O1802" s="74">
        <f t="shared" si="424"/>
        <v>0</v>
      </c>
      <c r="P1802" s="73">
        <f t="shared" si="425"/>
        <v>0</v>
      </c>
      <c r="Q1802" s="73"/>
      <c r="R1802" s="73"/>
      <c r="S1802" s="75"/>
      <c r="T1802" s="75"/>
    </row>
    <row r="1803" spans="1:20" x14ac:dyDescent="0.25">
      <c r="A1803" s="24" t="s">
        <v>4917</v>
      </c>
      <c r="B1803" s="18" t="s">
        <v>5400</v>
      </c>
      <c r="C1803" s="2" t="s">
        <v>1601</v>
      </c>
      <c r="D1803" s="3" t="s">
        <v>877</v>
      </c>
      <c r="E1803" s="8" t="s">
        <v>1392</v>
      </c>
      <c r="F1803" s="2">
        <v>38</v>
      </c>
      <c r="G1803" s="2">
        <f t="shared" si="423"/>
        <v>76</v>
      </c>
      <c r="H1803" s="3" t="s">
        <v>910</v>
      </c>
      <c r="I1803" s="75"/>
      <c r="J1803" s="78"/>
      <c r="K1803" s="78"/>
      <c r="L1803" s="78"/>
      <c r="M1803" s="80"/>
      <c r="N1803" s="80"/>
      <c r="O1803" s="74">
        <f t="shared" si="424"/>
        <v>0</v>
      </c>
      <c r="P1803" s="73">
        <f t="shared" si="425"/>
        <v>0</v>
      </c>
      <c r="Q1803" s="73"/>
      <c r="R1803" s="73"/>
      <c r="S1803" s="75"/>
      <c r="T1803" s="75"/>
    </row>
    <row r="1804" spans="1:20" x14ac:dyDescent="0.25">
      <c r="A1804" s="24" t="s">
        <v>4917</v>
      </c>
      <c r="B1804" s="18" t="s">
        <v>5401</v>
      </c>
      <c r="C1804" s="2" t="s">
        <v>1616</v>
      </c>
      <c r="D1804" s="3" t="s">
        <v>877</v>
      </c>
      <c r="E1804" s="8" t="s">
        <v>1407</v>
      </c>
      <c r="F1804" s="2">
        <v>128</v>
      </c>
      <c r="G1804" s="2">
        <f t="shared" si="423"/>
        <v>256</v>
      </c>
      <c r="H1804" s="3" t="s">
        <v>910</v>
      </c>
      <c r="I1804" s="75"/>
      <c r="J1804" s="78"/>
      <c r="K1804" s="78"/>
      <c r="L1804" s="78"/>
      <c r="M1804" s="80"/>
      <c r="N1804" s="80"/>
      <c r="O1804" s="74">
        <f t="shared" si="424"/>
        <v>0</v>
      </c>
      <c r="P1804" s="73">
        <f t="shared" si="425"/>
        <v>0</v>
      </c>
      <c r="Q1804" s="73"/>
      <c r="R1804" s="73"/>
      <c r="S1804" s="75"/>
      <c r="T1804" s="75"/>
    </row>
    <row r="1805" spans="1:20" x14ac:dyDescent="0.25">
      <c r="A1805" s="24" t="s">
        <v>4917</v>
      </c>
      <c r="B1805" s="18" t="s">
        <v>5402</v>
      </c>
      <c r="C1805" s="2" t="s">
        <v>1689</v>
      </c>
      <c r="D1805" s="3" t="s">
        <v>877</v>
      </c>
      <c r="E1805" s="8" t="s">
        <v>1482</v>
      </c>
      <c r="F1805" s="2">
        <v>76</v>
      </c>
      <c r="G1805" s="2">
        <f t="shared" si="423"/>
        <v>152</v>
      </c>
      <c r="H1805" s="3" t="s">
        <v>910</v>
      </c>
      <c r="I1805" s="75"/>
      <c r="J1805" s="78"/>
      <c r="K1805" s="78"/>
      <c r="L1805" s="78"/>
      <c r="M1805" s="80"/>
      <c r="N1805" s="80"/>
      <c r="O1805" s="74">
        <f t="shared" si="424"/>
        <v>0</v>
      </c>
      <c r="P1805" s="73">
        <f t="shared" si="425"/>
        <v>0</v>
      </c>
      <c r="Q1805" s="73"/>
      <c r="R1805" s="73"/>
      <c r="S1805" s="75"/>
      <c r="T1805" s="75"/>
    </row>
    <row r="1806" spans="1:20" x14ac:dyDescent="0.25">
      <c r="A1806" s="24" t="s">
        <v>4917</v>
      </c>
      <c r="B1806" s="18" t="s">
        <v>5403</v>
      </c>
      <c r="C1806" s="2" t="s">
        <v>1649</v>
      </c>
      <c r="D1806" s="3" t="s">
        <v>877</v>
      </c>
      <c r="E1806" s="8" t="s">
        <v>1440</v>
      </c>
      <c r="F1806" s="2">
        <v>6</v>
      </c>
      <c r="G1806" s="2">
        <f t="shared" si="423"/>
        <v>12</v>
      </c>
      <c r="H1806" s="3" t="s">
        <v>910</v>
      </c>
      <c r="I1806" s="75"/>
      <c r="J1806" s="78"/>
      <c r="K1806" s="78"/>
      <c r="L1806" s="78"/>
      <c r="M1806" s="80"/>
      <c r="N1806" s="80"/>
      <c r="O1806" s="74">
        <f t="shared" si="424"/>
        <v>0</v>
      </c>
      <c r="P1806" s="73">
        <f t="shared" si="425"/>
        <v>0</v>
      </c>
      <c r="Q1806" s="73"/>
      <c r="R1806" s="73"/>
      <c r="S1806" s="75"/>
      <c r="T1806" s="75"/>
    </row>
    <row r="1807" spans="1:20" x14ac:dyDescent="0.25">
      <c r="A1807" s="24" t="s">
        <v>4917</v>
      </c>
      <c r="B1807" s="18" t="s">
        <v>5404</v>
      </c>
      <c r="C1807" s="2" t="s">
        <v>1648</v>
      </c>
      <c r="D1807" s="3" t="s">
        <v>877</v>
      </c>
      <c r="E1807" s="8" t="s">
        <v>1439</v>
      </c>
      <c r="F1807" s="2">
        <v>8</v>
      </c>
      <c r="G1807" s="2">
        <f t="shared" si="423"/>
        <v>16</v>
      </c>
      <c r="H1807" s="3" t="s">
        <v>910</v>
      </c>
      <c r="I1807" s="75"/>
      <c r="J1807" s="78"/>
      <c r="K1807" s="78"/>
      <c r="L1807" s="78"/>
      <c r="M1807" s="80"/>
      <c r="N1807" s="80"/>
      <c r="O1807" s="74">
        <f t="shared" si="424"/>
        <v>0</v>
      </c>
      <c r="P1807" s="73">
        <f t="shared" si="425"/>
        <v>0</v>
      </c>
      <c r="Q1807" s="73"/>
      <c r="R1807" s="73"/>
      <c r="S1807" s="75"/>
      <c r="T1807" s="75"/>
    </row>
    <row r="1808" spans="1:20" x14ac:dyDescent="0.25">
      <c r="A1808" s="24" t="s">
        <v>4917</v>
      </c>
      <c r="B1808" s="18" t="s">
        <v>5405</v>
      </c>
      <c r="C1808" s="2" t="s">
        <v>1684</v>
      </c>
      <c r="D1808" s="3" t="s">
        <v>877</v>
      </c>
      <c r="E1808" s="8" t="s">
        <v>1477</v>
      </c>
      <c r="F1808" s="2">
        <v>66</v>
      </c>
      <c r="G1808" s="2">
        <f t="shared" si="423"/>
        <v>132</v>
      </c>
      <c r="H1808" s="3" t="s">
        <v>910</v>
      </c>
      <c r="I1808" s="75"/>
      <c r="J1808" s="78"/>
      <c r="K1808" s="78"/>
      <c r="L1808" s="78"/>
      <c r="M1808" s="80"/>
      <c r="N1808" s="80"/>
      <c r="O1808" s="74">
        <f t="shared" si="424"/>
        <v>0</v>
      </c>
      <c r="P1808" s="73">
        <f t="shared" si="425"/>
        <v>0</v>
      </c>
      <c r="Q1808" s="73"/>
      <c r="R1808" s="73"/>
      <c r="S1808" s="75"/>
      <c r="T1808" s="75"/>
    </row>
    <row r="1809" spans="1:20" x14ac:dyDescent="0.25">
      <c r="A1809" s="24" t="s">
        <v>4917</v>
      </c>
      <c r="B1809" s="18" t="s">
        <v>5406</v>
      </c>
      <c r="C1809" s="2" t="s">
        <v>1614</v>
      </c>
      <c r="D1809" s="3" t="s">
        <v>877</v>
      </c>
      <c r="E1809" s="8" t="s">
        <v>1405</v>
      </c>
      <c r="F1809" s="2">
        <v>152</v>
      </c>
      <c r="G1809" s="2">
        <f t="shared" si="423"/>
        <v>304</v>
      </c>
      <c r="H1809" s="3" t="s">
        <v>910</v>
      </c>
      <c r="I1809" s="75"/>
      <c r="J1809" s="78"/>
      <c r="K1809" s="78"/>
      <c r="L1809" s="78"/>
      <c r="M1809" s="80"/>
      <c r="N1809" s="80"/>
      <c r="O1809" s="74">
        <f t="shared" si="424"/>
        <v>0</v>
      </c>
      <c r="P1809" s="73">
        <f t="shared" si="425"/>
        <v>0</v>
      </c>
      <c r="Q1809" s="73"/>
      <c r="R1809" s="73"/>
      <c r="S1809" s="75"/>
      <c r="T1809" s="75"/>
    </row>
    <row r="1810" spans="1:20" x14ac:dyDescent="0.25">
      <c r="A1810" s="24" t="s">
        <v>4917</v>
      </c>
      <c r="B1810" s="18" t="s">
        <v>5407</v>
      </c>
      <c r="C1810" s="2" t="s">
        <v>1717</v>
      </c>
      <c r="D1810" s="3" t="s">
        <v>877</v>
      </c>
      <c r="E1810" s="8" t="s">
        <v>1510</v>
      </c>
      <c r="F1810" s="2">
        <v>210</v>
      </c>
      <c r="G1810" s="2">
        <f t="shared" si="423"/>
        <v>420</v>
      </c>
      <c r="H1810" s="3" t="s">
        <v>910</v>
      </c>
      <c r="I1810" s="75"/>
      <c r="J1810" s="78"/>
      <c r="K1810" s="78"/>
      <c r="L1810" s="78"/>
      <c r="M1810" s="80"/>
      <c r="N1810" s="80"/>
      <c r="O1810" s="74">
        <f t="shared" si="424"/>
        <v>0</v>
      </c>
      <c r="P1810" s="73">
        <f t="shared" si="425"/>
        <v>0</v>
      </c>
      <c r="Q1810" s="73"/>
      <c r="R1810" s="73"/>
      <c r="S1810" s="75"/>
      <c r="T1810" s="75"/>
    </row>
    <row r="1811" spans="1:20" x14ac:dyDescent="0.25">
      <c r="A1811" s="24" t="s">
        <v>4917</v>
      </c>
      <c r="B1811" s="18" t="s">
        <v>5408</v>
      </c>
      <c r="C1811" s="2" t="s">
        <v>1685</v>
      </c>
      <c r="D1811" s="3" t="s">
        <v>877</v>
      </c>
      <c r="E1811" s="8" t="s">
        <v>1478</v>
      </c>
      <c r="F1811" s="2">
        <v>86</v>
      </c>
      <c r="G1811" s="2">
        <f t="shared" si="423"/>
        <v>172</v>
      </c>
      <c r="H1811" s="3" t="s">
        <v>910</v>
      </c>
      <c r="I1811" s="75"/>
      <c r="J1811" s="78"/>
      <c r="K1811" s="78"/>
      <c r="L1811" s="78"/>
      <c r="M1811" s="80"/>
      <c r="N1811" s="80"/>
      <c r="O1811" s="74">
        <f t="shared" si="424"/>
        <v>0</v>
      </c>
      <c r="P1811" s="73">
        <f t="shared" si="425"/>
        <v>0</v>
      </c>
      <c r="Q1811" s="73"/>
      <c r="R1811" s="73"/>
      <c r="S1811" s="75"/>
      <c r="T1811" s="75"/>
    </row>
    <row r="1812" spans="1:20" x14ac:dyDescent="0.25">
      <c r="A1812" s="24" t="s">
        <v>4917</v>
      </c>
      <c r="B1812" s="18" t="s">
        <v>5409</v>
      </c>
      <c r="C1812" s="2" t="s">
        <v>1643</v>
      </c>
      <c r="D1812" s="3" t="s">
        <v>877</v>
      </c>
      <c r="E1812" s="8" t="s">
        <v>1434</v>
      </c>
      <c r="F1812" s="2">
        <v>2</v>
      </c>
      <c r="G1812" s="2">
        <f t="shared" si="423"/>
        <v>4</v>
      </c>
      <c r="H1812" s="3" t="s">
        <v>910</v>
      </c>
      <c r="I1812" s="75"/>
      <c r="J1812" s="78"/>
      <c r="K1812" s="78"/>
      <c r="L1812" s="78"/>
      <c r="M1812" s="80"/>
      <c r="N1812" s="80"/>
      <c r="O1812" s="74">
        <f t="shared" si="424"/>
        <v>0</v>
      </c>
      <c r="P1812" s="73">
        <f t="shared" si="425"/>
        <v>0</v>
      </c>
      <c r="Q1812" s="73"/>
      <c r="R1812" s="73"/>
      <c r="S1812" s="75"/>
      <c r="T1812" s="75"/>
    </row>
    <row r="1813" spans="1:20" x14ac:dyDescent="0.25">
      <c r="A1813" s="24" t="s">
        <v>4917</v>
      </c>
      <c r="B1813" s="18" t="s">
        <v>5410</v>
      </c>
      <c r="C1813" s="2" t="s">
        <v>1679</v>
      </c>
      <c r="D1813" s="3" t="s">
        <v>877</v>
      </c>
      <c r="E1813" s="8" t="s">
        <v>1472</v>
      </c>
      <c r="F1813" s="2">
        <v>2</v>
      </c>
      <c r="G1813" s="2">
        <f t="shared" si="423"/>
        <v>4</v>
      </c>
      <c r="H1813" s="3" t="s">
        <v>910</v>
      </c>
      <c r="I1813" s="75"/>
      <c r="J1813" s="78"/>
      <c r="K1813" s="78"/>
      <c r="L1813" s="78"/>
      <c r="M1813" s="80"/>
      <c r="N1813" s="80"/>
      <c r="O1813" s="74">
        <f t="shared" si="424"/>
        <v>0</v>
      </c>
      <c r="P1813" s="73">
        <f t="shared" si="425"/>
        <v>0</v>
      </c>
      <c r="Q1813" s="73"/>
      <c r="R1813" s="73"/>
      <c r="S1813" s="75"/>
      <c r="T1813" s="75"/>
    </row>
    <row r="1814" spans="1:20" x14ac:dyDescent="0.25">
      <c r="A1814" s="24" t="s">
        <v>4917</v>
      </c>
      <c r="B1814" s="18" t="s">
        <v>5411</v>
      </c>
      <c r="C1814" s="2" t="s">
        <v>1584</v>
      </c>
      <c r="D1814" s="3" t="s">
        <v>877</v>
      </c>
      <c r="E1814" s="8" t="s">
        <v>1375</v>
      </c>
      <c r="F1814" s="2">
        <v>44</v>
      </c>
      <c r="G1814" s="2">
        <f t="shared" si="423"/>
        <v>88</v>
      </c>
      <c r="H1814" s="3" t="s">
        <v>910</v>
      </c>
      <c r="I1814" s="75"/>
      <c r="J1814" s="78"/>
      <c r="K1814" s="78"/>
      <c r="L1814" s="78"/>
      <c r="M1814" s="80"/>
      <c r="N1814" s="80"/>
      <c r="O1814" s="74">
        <f t="shared" si="424"/>
        <v>0</v>
      </c>
      <c r="P1814" s="73">
        <f t="shared" si="425"/>
        <v>0</v>
      </c>
      <c r="Q1814" s="73"/>
      <c r="R1814" s="73"/>
      <c r="S1814" s="75"/>
      <c r="T1814" s="75"/>
    </row>
    <row r="1815" spans="1:20" x14ac:dyDescent="0.25">
      <c r="A1815" s="24" t="s">
        <v>4917</v>
      </c>
      <c r="B1815" s="18" t="s">
        <v>5412</v>
      </c>
      <c r="C1815" s="2" t="s">
        <v>1591</v>
      </c>
      <c r="D1815" s="3" t="s">
        <v>877</v>
      </c>
      <c r="E1815" s="8" t="s">
        <v>1382</v>
      </c>
      <c r="F1815" s="2">
        <v>2</v>
      </c>
      <c r="G1815" s="2">
        <f t="shared" si="423"/>
        <v>4</v>
      </c>
      <c r="H1815" s="3" t="s">
        <v>910</v>
      </c>
      <c r="I1815" s="75"/>
      <c r="J1815" s="78"/>
      <c r="K1815" s="78"/>
      <c r="L1815" s="78"/>
      <c r="M1815" s="80"/>
      <c r="N1815" s="80"/>
      <c r="O1815" s="74">
        <f t="shared" si="424"/>
        <v>0</v>
      </c>
      <c r="P1815" s="73">
        <f t="shared" si="425"/>
        <v>0</v>
      </c>
      <c r="Q1815" s="73"/>
      <c r="R1815" s="73"/>
      <c r="S1815" s="75"/>
      <c r="T1815" s="75"/>
    </row>
    <row r="1816" spans="1:20" x14ac:dyDescent="0.25">
      <c r="A1816" s="24" t="s">
        <v>4917</v>
      </c>
      <c r="B1816" s="18" t="s">
        <v>5413</v>
      </c>
      <c r="C1816" s="2" t="s">
        <v>1591</v>
      </c>
      <c r="D1816" s="3" t="s">
        <v>877</v>
      </c>
      <c r="E1816" s="8" t="s">
        <v>1382</v>
      </c>
      <c r="F1816" s="2">
        <v>8</v>
      </c>
      <c r="G1816" s="2">
        <f t="shared" si="423"/>
        <v>16</v>
      </c>
      <c r="H1816" s="3" t="s">
        <v>910</v>
      </c>
      <c r="I1816" s="75"/>
      <c r="J1816" s="78"/>
      <c r="K1816" s="78"/>
      <c r="L1816" s="78"/>
      <c r="M1816" s="80"/>
      <c r="N1816" s="80"/>
      <c r="O1816" s="74">
        <f t="shared" si="424"/>
        <v>0</v>
      </c>
      <c r="P1816" s="73">
        <f t="shared" si="425"/>
        <v>0</v>
      </c>
      <c r="Q1816" s="73"/>
      <c r="R1816" s="73"/>
      <c r="S1816" s="75"/>
      <c r="T1816" s="75"/>
    </row>
    <row r="1817" spans="1:20" x14ac:dyDescent="0.25">
      <c r="A1817" s="24" t="s">
        <v>4917</v>
      </c>
      <c r="B1817" s="18" t="s">
        <v>5414</v>
      </c>
      <c r="C1817" s="2" t="s">
        <v>1590</v>
      </c>
      <c r="D1817" s="3" t="s">
        <v>877</v>
      </c>
      <c r="E1817" s="8" t="s">
        <v>1381</v>
      </c>
      <c r="F1817" s="2">
        <v>44</v>
      </c>
      <c r="G1817" s="2">
        <f t="shared" si="423"/>
        <v>88</v>
      </c>
      <c r="H1817" s="3" t="s">
        <v>910</v>
      </c>
      <c r="I1817" s="75"/>
      <c r="J1817" s="78"/>
      <c r="K1817" s="78"/>
      <c r="L1817" s="78"/>
      <c r="M1817" s="80"/>
      <c r="N1817" s="80"/>
      <c r="O1817" s="74">
        <f t="shared" si="424"/>
        <v>0</v>
      </c>
      <c r="P1817" s="73">
        <f t="shared" si="425"/>
        <v>0</v>
      </c>
      <c r="Q1817" s="73"/>
      <c r="R1817" s="73"/>
      <c r="S1817" s="75"/>
      <c r="T1817" s="75"/>
    </row>
    <row r="1818" spans="1:20" x14ac:dyDescent="0.25">
      <c r="A1818" s="24" t="s">
        <v>4917</v>
      </c>
      <c r="B1818" s="18" t="s">
        <v>5415</v>
      </c>
      <c r="C1818" s="2" t="s">
        <v>1587</v>
      </c>
      <c r="D1818" s="3" t="s">
        <v>877</v>
      </c>
      <c r="E1818" s="8" t="s">
        <v>1378</v>
      </c>
      <c r="F1818" s="2">
        <v>2</v>
      </c>
      <c r="G1818" s="2">
        <f t="shared" si="423"/>
        <v>4</v>
      </c>
      <c r="H1818" s="3" t="s">
        <v>910</v>
      </c>
      <c r="I1818" s="75"/>
      <c r="J1818" s="78"/>
      <c r="K1818" s="78"/>
      <c r="L1818" s="78"/>
      <c r="M1818" s="80"/>
      <c r="N1818" s="80"/>
      <c r="O1818" s="74">
        <f t="shared" si="424"/>
        <v>0</v>
      </c>
      <c r="P1818" s="73">
        <f t="shared" si="425"/>
        <v>0</v>
      </c>
      <c r="Q1818" s="73"/>
      <c r="R1818" s="73"/>
      <c r="S1818" s="75"/>
      <c r="T1818" s="75"/>
    </row>
    <row r="1819" spans="1:20" x14ac:dyDescent="0.25">
      <c r="A1819" s="24" t="s">
        <v>4917</v>
      </c>
      <c r="B1819" s="18" t="s">
        <v>5416</v>
      </c>
      <c r="C1819" s="2" t="s">
        <v>1587</v>
      </c>
      <c r="D1819" s="3" t="s">
        <v>877</v>
      </c>
      <c r="E1819" s="8" t="s">
        <v>1378</v>
      </c>
      <c r="F1819" s="2">
        <v>6</v>
      </c>
      <c r="G1819" s="2">
        <f t="shared" si="423"/>
        <v>12</v>
      </c>
      <c r="H1819" s="3" t="s">
        <v>910</v>
      </c>
      <c r="I1819" s="75"/>
      <c r="J1819" s="78"/>
      <c r="K1819" s="78"/>
      <c r="L1819" s="78"/>
      <c r="M1819" s="80"/>
      <c r="N1819" s="80"/>
      <c r="O1819" s="74">
        <f t="shared" si="424"/>
        <v>0</v>
      </c>
      <c r="P1819" s="73">
        <f t="shared" si="425"/>
        <v>0</v>
      </c>
      <c r="Q1819" s="73"/>
      <c r="R1819" s="73"/>
      <c r="S1819" s="75"/>
      <c r="T1819" s="75"/>
    </row>
    <row r="1820" spans="1:20" x14ac:dyDescent="0.25">
      <c r="A1820" s="24" t="s">
        <v>4917</v>
      </c>
      <c r="B1820" s="18" t="s">
        <v>5417</v>
      </c>
      <c r="C1820" s="2" t="s">
        <v>1585</v>
      </c>
      <c r="D1820" s="3" t="s">
        <v>877</v>
      </c>
      <c r="E1820" s="8" t="s">
        <v>1376</v>
      </c>
      <c r="F1820" s="2">
        <v>78</v>
      </c>
      <c r="G1820" s="2">
        <f t="shared" si="423"/>
        <v>156</v>
      </c>
      <c r="H1820" s="3" t="s">
        <v>910</v>
      </c>
      <c r="I1820" s="75"/>
      <c r="J1820" s="78"/>
      <c r="K1820" s="78"/>
      <c r="L1820" s="78"/>
      <c r="M1820" s="80"/>
      <c r="N1820" s="80"/>
      <c r="O1820" s="74">
        <f t="shared" si="424"/>
        <v>0</v>
      </c>
      <c r="P1820" s="73">
        <f t="shared" si="425"/>
        <v>0</v>
      </c>
      <c r="Q1820" s="73"/>
      <c r="R1820" s="73"/>
      <c r="S1820" s="75"/>
      <c r="T1820" s="75"/>
    </row>
    <row r="1821" spans="1:20" x14ac:dyDescent="0.25">
      <c r="A1821" s="24" t="s">
        <v>4917</v>
      </c>
      <c r="B1821" s="18" t="s">
        <v>5418</v>
      </c>
      <c r="C1821" s="2" t="s">
        <v>1641</v>
      </c>
      <c r="D1821" s="3" t="s">
        <v>877</v>
      </c>
      <c r="E1821" s="8" t="s">
        <v>1432</v>
      </c>
      <c r="F1821" s="2">
        <v>44</v>
      </c>
      <c r="G1821" s="2">
        <f t="shared" si="423"/>
        <v>88</v>
      </c>
      <c r="H1821" s="3" t="s">
        <v>910</v>
      </c>
      <c r="I1821" s="75"/>
      <c r="J1821" s="78"/>
      <c r="K1821" s="78"/>
      <c r="L1821" s="78"/>
      <c r="M1821" s="80"/>
      <c r="N1821" s="80"/>
      <c r="O1821" s="74">
        <f t="shared" si="424"/>
        <v>0</v>
      </c>
      <c r="P1821" s="73">
        <f t="shared" si="425"/>
        <v>0</v>
      </c>
      <c r="Q1821" s="73"/>
      <c r="R1821" s="73"/>
      <c r="S1821" s="75"/>
      <c r="T1821" s="75"/>
    </row>
    <row r="1822" spans="1:20" x14ac:dyDescent="0.25">
      <c r="A1822" s="24" t="s">
        <v>4917</v>
      </c>
      <c r="B1822" s="18" t="s">
        <v>5419</v>
      </c>
      <c r="C1822" s="2" t="s">
        <v>1642</v>
      </c>
      <c r="D1822" s="3" t="s">
        <v>877</v>
      </c>
      <c r="E1822" s="8" t="s">
        <v>1433</v>
      </c>
      <c r="F1822" s="2">
        <v>4</v>
      </c>
      <c r="G1822" s="2">
        <f t="shared" si="423"/>
        <v>8</v>
      </c>
      <c r="H1822" s="3" t="s">
        <v>910</v>
      </c>
      <c r="I1822" s="75"/>
      <c r="J1822" s="78"/>
      <c r="K1822" s="78"/>
      <c r="L1822" s="78"/>
      <c r="M1822" s="80"/>
      <c r="N1822" s="80"/>
      <c r="O1822" s="74">
        <f t="shared" si="424"/>
        <v>0</v>
      </c>
      <c r="P1822" s="73">
        <f t="shared" si="425"/>
        <v>0</v>
      </c>
      <c r="Q1822" s="73"/>
      <c r="R1822" s="73"/>
      <c r="S1822" s="75"/>
      <c r="T1822" s="75"/>
    </row>
    <row r="1823" spans="1:20" x14ac:dyDescent="0.25">
      <c r="A1823" s="24" t="s">
        <v>4917</v>
      </c>
      <c r="B1823" s="18" t="s">
        <v>5420</v>
      </c>
      <c r="C1823" s="2" t="s">
        <v>1686</v>
      </c>
      <c r="D1823" s="3" t="s">
        <v>877</v>
      </c>
      <c r="E1823" s="8" t="s">
        <v>1479</v>
      </c>
      <c r="F1823" s="2">
        <v>14</v>
      </c>
      <c r="G1823" s="2">
        <f t="shared" si="423"/>
        <v>28</v>
      </c>
      <c r="H1823" s="3" t="s">
        <v>910</v>
      </c>
      <c r="I1823" s="75"/>
      <c r="J1823" s="78"/>
      <c r="K1823" s="78"/>
      <c r="L1823" s="78"/>
      <c r="M1823" s="80"/>
      <c r="N1823" s="80"/>
      <c r="O1823" s="74">
        <f t="shared" si="424"/>
        <v>0</v>
      </c>
      <c r="P1823" s="73">
        <f t="shared" si="425"/>
        <v>0</v>
      </c>
      <c r="Q1823" s="73"/>
      <c r="R1823" s="73"/>
      <c r="S1823" s="75"/>
      <c r="T1823" s="75"/>
    </row>
    <row r="1824" spans="1:20" x14ac:dyDescent="0.25">
      <c r="A1824" s="24" t="s">
        <v>4917</v>
      </c>
      <c r="B1824" s="18" t="s">
        <v>5421</v>
      </c>
      <c r="C1824" s="2" t="s">
        <v>1668</v>
      </c>
      <c r="D1824" s="3" t="s">
        <v>877</v>
      </c>
      <c r="E1824" s="8" t="s">
        <v>1461</v>
      </c>
      <c r="F1824" s="2">
        <v>188</v>
      </c>
      <c r="G1824" s="2">
        <f t="shared" si="423"/>
        <v>376</v>
      </c>
      <c r="H1824" s="3" t="s">
        <v>910</v>
      </c>
      <c r="I1824" s="75"/>
      <c r="J1824" s="78"/>
      <c r="K1824" s="78"/>
      <c r="L1824" s="78"/>
      <c r="M1824" s="80"/>
      <c r="N1824" s="80"/>
      <c r="O1824" s="74">
        <f t="shared" si="424"/>
        <v>0</v>
      </c>
      <c r="P1824" s="73">
        <f t="shared" si="425"/>
        <v>0</v>
      </c>
      <c r="Q1824" s="73"/>
      <c r="R1824" s="73"/>
      <c r="S1824" s="75"/>
      <c r="T1824" s="75"/>
    </row>
    <row r="1825" spans="1:20" x14ac:dyDescent="0.25">
      <c r="A1825" s="24" t="s">
        <v>4917</v>
      </c>
      <c r="B1825" s="18" t="s">
        <v>5422</v>
      </c>
      <c r="C1825" s="2" t="s">
        <v>1756</v>
      </c>
      <c r="D1825" s="3" t="s">
        <v>877</v>
      </c>
      <c r="E1825" s="8" t="s">
        <v>1549</v>
      </c>
      <c r="F1825" s="2">
        <v>2</v>
      </c>
      <c r="G1825" s="2">
        <f t="shared" si="423"/>
        <v>4</v>
      </c>
      <c r="H1825" s="3" t="s">
        <v>910</v>
      </c>
      <c r="I1825" s="75"/>
      <c r="J1825" s="78"/>
      <c r="K1825" s="78"/>
      <c r="L1825" s="78"/>
      <c r="M1825" s="80"/>
      <c r="N1825" s="80"/>
      <c r="O1825" s="74">
        <f t="shared" si="424"/>
        <v>0</v>
      </c>
      <c r="P1825" s="73">
        <f t="shared" si="425"/>
        <v>0</v>
      </c>
      <c r="Q1825" s="73"/>
      <c r="R1825" s="73"/>
      <c r="S1825" s="75"/>
      <c r="T1825" s="75"/>
    </row>
    <row r="1826" spans="1:20" x14ac:dyDescent="0.25">
      <c r="A1826" s="24" t="s">
        <v>4917</v>
      </c>
      <c r="B1826" s="18" t="s">
        <v>5423</v>
      </c>
      <c r="C1826" s="2" t="s">
        <v>1756</v>
      </c>
      <c r="D1826" s="3" t="s">
        <v>877</v>
      </c>
      <c r="E1826" s="8" t="s">
        <v>1549</v>
      </c>
      <c r="F1826" s="2">
        <v>4</v>
      </c>
      <c r="G1826" s="2">
        <f t="shared" si="423"/>
        <v>8</v>
      </c>
      <c r="H1826" s="3" t="s">
        <v>910</v>
      </c>
      <c r="I1826" s="75"/>
      <c r="J1826" s="78"/>
      <c r="K1826" s="78"/>
      <c r="L1826" s="78"/>
      <c r="M1826" s="80"/>
      <c r="N1826" s="80"/>
      <c r="O1826" s="74">
        <f t="shared" si="424"/>
        <v>0</v>
      </c>
      <c r="P1826" s="73">
        <f t="shared" si="425"/>
        <v>0</v>
      </c>
      <c r="Q1826" s="73"/>
      <c r="R1826" s="73"/>
      <c r="S1826" s="75"/>
      <c r="T1826" s="75"/>
    </row>
    <row r="1827" spans="1:20" x14ac:dyDescent="0.25">
      <c r="A1827" s="24" t="s">
        <v>4917</v>
      </c>
      <c r="B1827" s="18" t="s">
        <v>5424</v>
      </c>
      <c r="C1827" s="2" t="s">
        <v>3421</v>
      </c>
      <c r="D1827" s="3" t="s">
        <v>877</v>
      </c>
      <c r="E1827" s="8" t="s">
        <v>3392</v>
      </c>
      <c r="F1827" s="2">
        <v>12</v>
      </c>
      <c r="G1827" s="2">
        <f t="shared" si="423"/>
        <v>24</v>
      </c>
      <c r="H1827" s="3" t="s">
        <v>910</v>
      </c>
      <c r="I1827" s="75"/>
      <c r="J1827" s="78"/>
      <c r="K1827" s="78"/>
      <c r="L1827" s="78"/>
      <c r="M1827" s="80"/>
      <c r="N1827" s="80"/>
      <c r="O1827" s="74">
        <f t="shared" si="424"/>
        <v>0</v>
      </c>
      <c r="P1827" s="73">
        <f t="shared" si="425"/>
        <v>0</v>
      </c>
      <c r="Q1827" s="73"/>
      <c r="R1827" s="73"/>
      <c r="S1827" s="75"/>
      <c r="T1827" s="75"/>
    </row>
    <row r="1828" spans="1:20" x14ac:dyDescent="0.25">
      <c r="A1828" s="24" t="s">
        <v>4917</v>
      </c>
      <c r="B1828" s="18" t="s">
        <v>5425</v>
      </c>
      <c r="C1828" s="2" t="s">
        <v>3421</v>
      </c>
      <c r="D1828" s="3" t="s">
        <v>877</v>
      </c>
      <c r="E1828" s="8" t="s">
        <v>3392</v>
      </c>
      <c r="F1828" s="2">
        <v>2</v>
      </c>
      <c r="G1828" s="2">
        <f t="shared" ref="G1828:G1891" si="426">F1828*2</f>
        <v>4</v>
      </c>
      <c r="H1828" s="3" t="s">
        <v>910</v>
      </c>
      <c r="I1828" s="75"/>
      <c r="J1828" s="78"/>
      <c r="K1828" s="78"/>
      <c r="L1828" s="78"/>
      <c r="M1828" s="80"/>
      <c r="N1828" s="80"/>
      <c r="O1828" s="74">
        <f t="shared" ref="O1828:O1891" si="427">G1828*J1828</f>
        <v>0</v>
      </c>
      <c r="P1828" s="73">
        <f t="shared" ref="P1828:P1891" si="428">L1828*G1828</f>
        <v>0</v>
      </c>
      <c r="Q1828" s="73"/>
      <c r="R1828" s="73"/>
      <c r="S1828" s="75"/>
      <c r="T1828" s="75"/>
    </row>
    <row r="1829" spans="1:20" x14ac:dyDescent="0.25">
      <c r="A1829" s="24" t="s">
        <v>4917</v>
      </c>
      <c r="B1829" s="18" t="s">
        <v>5426</v>
      </c>
      <c r="C1829" s="2" t="s">
        <v>1647</v>
      </c>
      <c r="D1829" s="3" t="s">
        <v>877</v>
      </c>
      <c r="E1829" s="8" t="s">
        <v>1438</v>
      </c>
      <c r="F1829" s="2">
        <v>4</v>
      </c>
      <c r="G1829" s="2">
        <f t="shared" si="426"/>
        <v>8</v>
      </c>
      <c r="H1829" s="3" t="s">
        <v>910</v>
      </c>
      <c r="I1829" s="75"/>
      <c r="J1829" s="78"/>
      <c r="K1829" s="78"/>
      <c r="L1829" s="78"/>
      <c r="M1829" s="80"/>
      <c r="N1829" s="80"/>
      <c r="O1829" s="74">
        <f t="shared" si="427"/>
        <v>0</v>
      </c>
      <c r="P1829" s="73">
        <f t="shared" si="428"/>
        <v>0</v>
      </c>
      <c r="Q1829" s="73"/>
      <c r="R1829" s="73"/>
      <c r="S1829" s="75"/>
      <c r="T1829" s="75"/>
    </row>
    <row r="1830" spans="1:20" x14ac:dyDescent="0.25">
      <c r="A1830" s="24" t="s">
        <v>4917</v>
      </c>
      <c r="B1830" s="18" t="s">
        <v>5427</v>
      </c>
      <c r="C1830" s="2" t="s">
        <v>1755</v>
      </c>
      <c r="D1830" s="3" t="s">
        <v>877</v>
      </c>
      <c r="E1830" s="8" t="s">
        <v>1548</v>
      </c>
      <c r="F1830" s="2">
        <v>2</v>
      </c>
      <c r="G1830" s="2">
        <f t="shared" si="426"/>
        <v>4</v>
      </c>
      <c r="H1830" s="3" t="s">
        <v>910</v>
      </c>
      <c r="I1830" s="75"/>
      <c r="J1830" s="78"/>
      <c r="K1830" s="78"/>
      <c r="L1830" s="78"/>
      <c r="M1830" s="80"/>
      <c r="N1830" s="80"/>
      <c r="O1830" s="74">
        <f t="shared" si="427"/>
        <v>0</v>
      </c>
      <c r="P1830" s="73">
        <f t="shared" si="428"/>
        <v>0</v>
      </c>
      <c r="Q1830" s="73"/>
      <c r="R1830" s="73"/>
      <c r="S1830" s="75"/>
      <c r="T1830" s="75"/>
    </row>
    <row r="1831" spans="1:20" x14ac:dyDescent="0.25">
      <c r="A1831" s="24" t="s">
        <v>4917</v>
      </c>
      <c r="B1831" s="18" t="s">
        <v>5428</v>
      </c>
      <c r="C1831" s="2" t="s">
        <v>1757</v>
      </c>
      <c r="D1831" s="3" t="s">
        <v>877</v>
      </c>
      <c r="E1831" s="8" t="s">
        <v>1550</v>
      </c>
      <c r="F1831" s="2">
        <v>82</v>
      </c>
      <c r="G1831" s="2">
        <f t="shared" si="426"/>
        <v>164</v>
      </c>
      <c r="H1831" s="3" t="s">
        <v>910</v>
      </c>
      <c r="I1831" s="75"/>
      <c r="J1831" s="78"/>
      <c r="K1831" s="78"/>
      <c r="L1831" s="78"/>
      <c r="M1831" s="80"/>
      <c r="N1831" s="80"/>
      <c r="O1831" s="74">
        <f t="shared" si="427"/>
        <v>0</v>
      </c>
      <c r="P1831" s="73">
        <f t="shared" si="428"/>
        <v>0</v>
      </c>
      <c r="Q1831" s="73"/>
      <c r="R1831" s="73"/>
      <c r="S1831" s="75"/>
      <c r="T1831" s="75"/>
    </row>
    <row r="1832" spans="1:20" x14ac:dyDescent="0.25">
      <c r="A1832" s="24" t="s">
        <v>4917</v>
      </c>
      <c r="B1832" s="18" t="s">
        <v>5429</v>
      </c>
      <c r="C1832" s="2" t="s">
        <v>1774</v>
      </c>
      <c r="D1832" s="3" t="s">
        <v>877</v>
      </c>
      <c r="E1832" s="8" t="s">
        <v>1568</v>
      </c>
      <c r="F1832" s="2">
        <v>176</v>
      </c>
      <c r="G1832" s="2">
        <f t="shared" si="426"/>
        <v>352</v>
      </c>
      <c r="H1832" s="3" t="s">
        <v>910</v>
      </c>
      <c r="I1832" s="75"/>
      <c r="J1832" s="78"/>
      <c r="K1832" s="78"/>
      <c r="L1832" s="78"/>
      <c r="M1832" s="80"/>
      <c r="N1832" s="80"/>
      <c r="O1832" s="74">
        <f t="shared" si="427"/>
        <v>0</v>
      </c>
      <c r="P1832" s="73">
        <f t="shared" si="428"/>
        <v>0</v>
      </c>
      <c r="Q1832" s="73"/>
      <c r="R1832" s="73"/>
      <c r="S1832" s="75"/>
      <c r="T1832" s="75"/>
    </row>
    <row r="1833" spans="1:20" x14ac:dyDescent="0.25">
      <c r="A1833" s="24" t="s">
        <v>4917</v>
      </c>
      <c r="B1833" s="18" t="s">
        <v>5430</v>
      </c>
      <c r="C1833" s="2" t="s">
        <v>1654</v>
      </c>
      <c r="D1833" s="3" t="s">
        <v>877</v>
      </c>
      <c r="E1833" s="8" t="s">
        <v>1446</v>
      </c>
      <c r="F1833" s="2">
        <v>2</v>
      </c>
      <c r="G1833" s="2">
        <f t="shared" si="426"/>
        <v>4</v>
      </c>
      <c r="H1833" s="3" t="s">
        <v>910</v>
      </c>
      <c r="I1833" s="75"/>
      <c r="J1833" s="78"/>
      <c r="K1833" s="78"/>
      <c r="L1833" s="78"/>
      <c r="M1833" s="80"/>
      <c r="N1833" s="80"/>
      <c r="O1833" s="74">
        <f t="shared" si="427"/>
        <v>0</v>
      </c>
      <c r="P1833" s="73">
        <f t="shared" si="428"/>
        <v>0</v>
      </c>
      <c r="Q1833" s="73"/>
      <c r="R1833" s="73"/>
      <c r="S1833" s="75"/>
      <c r="T1833" s="75"/>
    </row>
    <row r="1834" spans="1:20" x14ac:dyDescent="0.25">
      <c r="A1834" s="24" t="s">
        <v>4917</v>
      </c>
      <c r="B1834" s="18" t="s">
        <v>5431</v>
      </c>
      <c r="C1834" s="2" t="s">
        <v>3422</v>
      </c>
      <c r="D1834" s="3" t="s">
        <v>877</v>
      </c>
      <c r="E1834" s="8" t="s">
        <v>3393</v>
      </c>
      <c r="F1834" s="2">
        <v>2</v>
      </c>
      <c r="G1834" s="2">
        <f t="shared" si="426"/>
        <v>4</v>
      </c>
      <c r="H1834" s="3" t="s">
        <v>910</v>
      </c>
      <c r="I1834" s="75"/>
      <c r="J1834" s="78"/>
      <c r="K1834" s="78"/>
      <c r="L1834" s="78"/>
      <c r="M1834" s="80"/>
      <c r="N1834" s="80"/>
      <c r="O1834" s="74">
        <f t="shared" si="427"/>
        <v>0</v>
      </c>
      <c r="P1834" s="73">
        <f t="shared" si="428"/>
        <v>0</v>
      </c>
      <c r="Q1834" s="73"/>
      <c r="R1834" s="73"/>
      <c r="S1834" s="75"/>
      <c r="T1834" s="75"/>
    </row>
    <row r="1835" spans="1:20" x14ac:dyDescent="0.25">
      <c r="A1835" s="24" t="s">
        <v>4917</v>
      </c>
      <c r="B1835" s="18" t="s">
        <v>5432</v>
      </c>
      <c r="C1835" s="2" t="s">
        <v>1670</v>
      </c>
      <c r="D1835" s="3" t="s">
        <v>877</v>
      </c>
      <c r="E1835" s="8" t="s">
        <v>1463</v>
      </c>
      <c r="F1835" s="2">
        <v>2</v>
      </c>
      <c r="G1835" s="2">
        <f t="shared" si="426"/>
        <v>4</v>
      </c>
      <c r="H1835" s="3" t="s">
        <v>910</v>
      </c>
      <c r="I1835" s="75"/>
      <c r="J1835" s="78"/>
      <c r="K1835" s="78"/>
      <c r="L1835" s="78"/>
      <c r="M1835" s="80"/>
      <c r="N1835" s="80"/>
      <c r="O1835" s="74">
        <f t="shared" si="427"/>
        <v>0</v>
      </c>
      <c r="P1835" s="73">
        <f t="shared" si="428"/>
        <v>0</v>
      </c>
      <c r="Q1835" s="73"/>
      <c r="R1835" s="73"/>
      <c r="S1835" s="75"/>
      <c r="T1835" s="75"/>
    </row>
    <row r="1836" spans="1:20" x14ac:dyDescent="0.25">
      <c r="A1836" s="24" t="s">
        <v>4917</v>
      </c>
      <c r="B1836" s="18" t="s">
        <v>5433</v>
      </c>
      <c r="C1836" s="2" t="s">
        <v>1773</v>
      </c>
      <c r="D1836" s="3" t="s">
        <v>877</v>
      </c>
      <c r="E1836" s="8" t="s">
        <v>1567</v>
      </c>
      <c r="F1836" s="2">
        <v>2</v>
      </c>
      <c r="G1836" s="2">
        <f t="shared" si="426"/>
        <v>4</v>
      </c>
      <c r="H1836" s="3" t="s">
        <v>910</v>
      </c>
      <c r="I1836" s="75"/>
      <c r="J1836" s="78"/>
      <c r="K1836" s="78"/>
      <c r="L1836" s="78"/>
      <c r="M1836" s="80"/>
      <c r="N1836" s="80"/>
      <c r="O1836" s="74">
        <f t="shared" si="427"/>
        <v>0</v>
      </c>
      <c r="P1836" s="73">
        <f t="shared" si="428"/>
        <v>0</v>
      </c>
      <c r="Q1836" s="73"/>
      <c r="R1836" s="73"/>
      <c r="S1836" s="75"/>
      <c r="T1836" s="75"/>
    </row>
    <row r="1837" spans="1:20" x14ac:dyDescent="0.25">
      <c r="A1837" s="24" t="s">
        <v>4917</v>
      </c>
      <c r="B1837" s="18" t="s">
        <v>5434</v>
      </c>
      <c r="C1837" s="2" t="s">
        <v>1595</v>
      </c>
      <c r="D1837" s="3" t="s">
        <v>877</v>
      </c>
      <c r="E1837" s="8" t="s">
        <v>1386</v>
      </c>
      <c r="F1837" s="2">
        <v>4</v>
      </c>
      <c r="G1837" s="2">
        <f t="shared" si="426"/>
        <v>8</v>
      </c>
      <c r="H1837" s="3" t="s">
        <v>910</v>
      </c>
      <c r="I1837" s="75"/>
      <c r="J1837" s="78"/>
      <c r="K1837" s="78"/>
      <c r="L1837" s="78"/>
      <c r="M1837" s="80"/>
      <c r="N1837" s="80"/>
      <c r="O1837" s="74">
        <f t="shared" si="427"/>
        <v>0</v>
      </c>
      <c r="P1837" s="73">
        <f t="shared" si="428"/>
        <v>0</v>
      </c>
      <c r="Q1837" s="73"/>
      <c r="R1837" s="73"/>
      <c r="S1837" s="75"/>
      <c r="T1837" s="75"/>
    </row>
    <row r="1838" spans="1:20" x14ac:dyDescent="0.25">
      <c r="A1838" s="24" t="s">
        <v>4917</v>
      </c>
      <c r="B1838" s="18" t="s">
        <v>5435</v>
      </c>
      <c r="C1838" s="2" t="s">
        <v>1595</v>
      </c>
      <c r="D1838" s="3" t="s">
        <v>877</v>
      </c>
      <c r="E1838" s="8" t="s">
        <v>1386</v>
      </c>
      <c r="F1838" s="2">
        <v>8</v>
      </c>
      <c r="G1838" s="2">
        <f t="shared" si="426"/>
        <v>16</v>
      </c>
      <c r="H1838" s="3" t="s">
        <v>910</v>
      </c>
      <c r="I1838" s="75"/>
      <c r="J1838" s="78"/>
      <c r="K1838" s="78"/>
      <c r="L1838" s="78"/>
      <c r="M1838" s="80"/>
      <c r="N1838" s="80"/>
      <c r="O1838" s="74">
        <f t="shared" si="427"/>
        <v>0</v>
      </c>
      <c r="P1838" s="73">
        <f t="shared" si="428"/>
        <v>0</v>
      </c>
      <c r="Q1838" s="73"/>
      <c r="R1838" s="73"/>
      <c r="S1838" s="75"/>
      <c r="T1838" s="75"/>
    </row>
    <row r="1839" spans="1:20" x14ac:dyDescent="0.25">
      <c r="A1839" s="24" t="s">
        <v>4917</v>
      </c>
      <c r="B1839" s="18" t="s">
        <v>5436</v>
      </c>
      <c r="C1839" s="2" t="s">
        <v>1782</v>
      </c>
      <c r="D1839" s="3" t="s">
        <v>877</v>
      </c>
      <c r="E1839" s="8" t="s">
        <v>1576</v>
      </c>
      <c r="F1839" s="2">
        <v>2</v>
      </c>
      <c r="G1839" s="2">
        <f t="shared" si="426"/>
        <v>4</v>
      </c>
      <c r="H1839" s="3" t="s">
        <v>910</v>
      </c>
      <c r="I1839" s="75"/>
      <c r="J1839" s="78"/>
      <c r="K1839" s="78"/>
      <c r="L1839" s="78"/>
      <c r="M1839" s="80"/>
      <c r="N1839" s="80"/>
      <c r="O1839" s="74">
        <f t="shared" si="427"/>
        <v>0</v>
      </c>
      <c r="P1839" s="73">
        <f t="shared" si="428"/>
        <v>0</v>
      </c>
      <c r="Q1839" s="73"/>
      <c r="R1839" s="73"/>
      <c r="S1839" s="75"/>
      <c r="T1839" s="75"/>
    </row>
    <row r="1840" spans="1:20" x14ac:dyDescent="0.25">
      <c r="A1840" s="24" t="s">
        <v>4917</v>
      </c>
      <c r="B1840" s="18" t="s">
        <v>5437</v>
      </c>
      <c r="C1840" s="2" t="s">
        <v>1781</v>
      </c>
      <c r="D1840" s="3" t="s">
        <v>877</v>
      </c>
      <c r="E1840" s="8" t="s">
        <v>1575</v>
      </c>
      <c r="F1840" s="2">
        <v>6</v>
      </c>
      <c r="G1840" s="2">
        <f t="shared" si="426"/>
        <v>12</v>
      </c>
      <c r="H1840" s="3" t="s">
        <v>910</v>
      </c>
      <c r="I1840" s="75"/>
      <c r="J1840" s="78"/>
      <c r="K1840" s="78"/>
      <c r="L1840" s="78"/>
      <c r="M1840" s="80"/>
      <c r="N1840" s="80"/>
      <c r="O1840" s="74">
        <f t="shared" si="427"/>
        <v>0</v>
      </c>
      <c r="P1840" s="73">
        <f t="shared" si="428"/>
        <v>0</v>
      </c>
      <c r="Q1840" s="73"/>
      <c r="R1840" s="73"/>
      <c r="S1840" s="75"/>
      <c r="T1840" s="75"/>
    </row>
    <row r="1841" spans="1:20" x14ac:dyDescent="0.25">
      <c r="A1841" s="24" t="s">
        <v>4917</v>
      </c>
      <c r="B1841" s="18" t="s">
        <v>5438</v>
      </c>
      <c r="C1841" s="2" t="s">
        <v>1714</v>
      </c>
      <c r="D1841" s="3" t="s">
        <v>877</v>
      </c>
      <c r="E1841" s="8" t="s">
        <v>1507</v>
      </c>
      <c r="F1841" s="2">
        <v>12</v>
      </c>
      <c r="G1841" s="2">
        <f t="shared" si="426"/>
        <v>24</v>
      </c>
      <c r="H1841" s="3" t="s">
        <v>910</v>
      </c>
      <c r="I1841" s="75"/>
      <c r="J1841" s="78"/>
      <c r="K1841" s="78"/>
      <c r="L1841" s="78"/>
      <c r="M1841" s="80"/>
      <c r="N1841" s="80"/>
      <c r="O1841" s="74">
        <f t="shared" si="427"/>
        <v>0</v>
      </c>
      <c r="P1841" s="73">
        <f t="shared" si="428"/>
        <v>0</v>
      </c>
      <c r="Q1841" s="73"/>
      <c r="R1841" s="73"/>
      <c r="S1841" s="75"/>
      <c r="T1841" s="75"/>
    </row>
    <row r="1842" spans="1:20" x14ac:dyDescent="0.25">
      <c r="A1842" s="24" t="s">
        <v>4917</v>
      </c>
      <c r="B1842" s="18" t="s">
        <v>5439</v>
      </c>
      <c r="C1842" s="2" t="s">
        <v>1699</v>
      </c>
      <c r="D1842" s="3" t="s">
        <v>877</v>
      </c>
      <c r="E1842" s="8" t="s">
        <v>1492</v>
      </c>
      <c r="F1842" s="2">
        <v>10</v>
      </c>
      <c r="G1842" s="2">
        <f t="shared" si="426"/>
        <v>20</v>
      </c>
      <c r="H1842" s="3" t="s">
        <v>910</v>
      </c>
      <c r="I1842" s="75"/>
      <c r="J1842" s="78"/>
      <c r="K1842" s="78"/>
      <c r="L1842" s="78"/>
      <c r="M1842" s="80"/>
      <c r="N1842" s="80"/>
      <c r="O1842" s="74">
        <f t="shared" si="427"/>
        <v>0</v>
      </c>
      <c r="P1842" s="73">
        <f t="shared" si="428"/>
        <v>0</v>
      </c>
      <c r="Q1842" s="73"/>
      <c r="R1842" s="73"/>
      <c r="S1842" s="75"/>
      <c r="T1842" s="75"/>
    </row>
    <row r="1843" spans="1:20" x14ac:dyDescent="0.25">
      <c r="A1843" s="24" t="s">
        <v>4917</v>
      </c>
      <c r="B1843" s="18" t="s">
        <v>5440</v>
      </c>
      <c r="C1843" s="2" t="s">
        <v>1733</v>
      </c>
      <c r="D1843" s="3" t="s">
        <v>877</v>
      </c>
      <c r="E1843" s="8" t="s">
        <v>1526</v>
      </c>
      <c r="F1843" s="2">
        <v>36</v>
      </c>
      <c r="G1843" s="2">
        <f t="shared" si="426"/>
        <v>72</v>
      </c>
      <c r="H1843" s="3" t="s">
        <v>910</v>
      </c>
      <c r="I1843" s="75"/>
      <c r="J1843" s="78"/>
      <c r="K1843" s="78"/>
      <c r="L1843" s="78"/>
      <c r="M1843" s="80"/>
      <c r="N1843" s="80"/>
      <c r="O1843" s="74">
        <f t="shared" si="427"/>
        <v>0</v>
      </c>
      <c r="P1843" s="73">
        <f t="shared" si="428"/>
        <v>0</v>
      </c>
      <c r="Q1843" s="73"/>
      <c r="R1843" s="73"/>
      <c r="S1843" s="75"/>
      <c r="T1843" s="75"/>
    </row>
    <row r="1844" spans="1:20" x14ac:dyDescent="0.25">
      <c r="A1844" s="24" t="s">
        <v>4917</v>
      </c>
      <c r="B1844" s="18" t="s">
        <v>5441</v>
      </c>
      <c r="C1844" s="2" t="s">
        <v>1687</v>
      </c>
      <c r="D1844" s="3" t="s">
        <v>877</v>
      </c>
      <c r="E1844" s="8" t="s">
        <v>1480</v>
      </c>
      <c r="F1844" s="2">
        <v>10</v>
      </c>
      <c r="G1844" s="2">
        <f t="shared" si="426"/>
        <v>20</v>
      </c>
      <c r="H1844" s="3" t="s">
        <v>910</v>
      </c>
      <c r="I1844" s="75"/>
      <c r="J1844" s="78"/>
      <c r="K1844" s="78"/>
      <c r="L1844" s="78"/>
      <c r="M1844" s="80"/>
      <c r="N1844" s="80"/>
      <c r="O1844" s="74">
        <f t="shared" si="427"/>
        <v>0</v>
      </c>
      <c r="P1844" s="73">
        <f t="shared" si="428"/>
        <v>0</v>
      </c>
      <c r="Q1844" s="73"/>
      <c r="R1844" s="73"/>
      <c r="S1844" s="75"/>
      <c r="T1844" s="75"/>
    </row>
    <row r="1845" spans="1:20" x14ac:dyDescent="0.25">
      <c r="A1845" s="24" t="s">
        <v>4917</v>
      </c>
      <c r="B1845" s="18" t="s">
        <v>5442</v>
      </c>
      <c r="C1845" s="2" t="s">
        <v>1731</v>
      </c>
      <c r="D1845" s="3" t="s">
        <v>877</v>
      </c>
      <c r="E1845" s="8" t="s">
        <v>1524</v>
      </c>
      <c r="F1845" s="2">
        <v>18</v>
      </c>
      <c r="G1845" s="2">
        <f t="shared" si="426"/>
        <v>36</v>
      </c>
      <c r="H1845" s="3" t="s">
        <v>910</v>
      </c>
      <c r="I1845" s="75"/>
      <c r="J1845" s="78"/>
      <c r="K1845" s="78"/>
      <c r="L1845" s="78"/>
      <c r="M1845" s="80"/>
      <c r="N1845" s="80"/>
      <c r="O1845" s="74">
        <f t="shared" si="427"/>
        <v>0</v>
      </c>
      <c r="P1845" s="73">
        <f t="shared" si="428"/>
        <v>0</v>
      </c>
      <c r="Q1845" s="73"/>
      <c r="R1845" s="73"/>
      <c r="S1845" s="75"/>
      <c r="T1845" s="75"/>
    </row>
    <row r="1846" spans="1:20" x14ac:dyDescent="0.25">
      <c r="A1846" s="24" t="s">
        <v>4917</v>
      </c>
      <c r="B1846" s="18" t="s">
        <v>5443</v>
      </c>
      <c r="C1846" s="2" t="s">
        <v>1723</v>
      </c>
      <c r="D1846" s="3" t="s">
        <v>877</v>
      </c>
      <c r="E1846" s="8" t="s">
        <v>1516</v>
      </c>
      <c r="F1846" s="2">
        <v>4</v>
      </c>
      <c r="G1846" s="2">
        <f t="shared" si="426"/>
        <v>8</v>
      </c>
      <c r="H1846" s="3" t="s">
        <v>910</v>
      </c>
      <c r="I1846" s="75"/>
      <c r="J1846" s="78"/>
      <c r="K1846" s="78"/>
      <c r="L1846" s="78"/>
      <c r="M1846" s="80"/>
      <c r="N1846" s="80"/>
      <c r="O1846" s="74">
        <f t="shared" si="427"/>
        <v>0</v>
      </c>
      <c r="P1846" s="73">
        <f t="shared" si="428"/>
        <v>0</v>
      </c>
      <c r="Q1846" s="73"/>
      <c r="R1846" s="73"/>
      <c r="S1846" s="75"/>
      <c r="T1846" s="75"/>
    </row>
    <row r="1847" spans="1:20" x14ac:dyDescent="0.25">
      <c r="A1847" s="24" t="s">
        <v>4917</v>
      </c>
      <c r="B1847" s="18" t="s">
        <v>5444</v>
      </c>
      <c r="C1847" s="2" t="s">
        <v>1758</v>
      </c>
      <c r="D1847" s="3" t="s">
        <v>877</v>
      </c>
      <c r="E1847" s="8" t="s">
        <v>1551</v>
      </c>
      <c r="F1847" s="2">
        <v>222</v>
      </c>
      <c r="G1847" s="2">
        <f t="shared" si="426"/>
        <v>444</v>
      </c>
      <c r="H1847" s="3" t="s">
        <v>910</v>
      </c>
      <c r="I1847" s="75"/>
      <c r="J1847" s="78"/>
      <c r="K1847" s="78"/>
      <c r="L1847" s="78"/>
      <c r="M1847" s="80"/>
      <c r="N1847" s="80"/>
      <c r="O1847" s="74">
        <f t="shared" si="427"/>
        <v>0</v>
      </c>
      <c r="P1847" s="73">
        <f t="shared" si="428"/>
        <v>0</v>
      </c>
      <c r="Q1847" s="73"/>
      <c r="R1847" s="73"/>
      <c r="S1847" s="75"/>
      <c r="T1847" s="75"/>
    </row>
    <row r="1848" spans="1:20" x14ac:dyDescent="0.25">
      <c r="A1848" s="24" t="s">
        <v>4917</v>
      </c>
      <c r="B1848" s="18" t="s">
        <v>5445</v>
      </c>
      <c r="C1848" s="2" t="s">
        <v>1599</v>
      </c>
      <c r="D1848" s="3" t="s">
        <v>877</v>
      </c>
      <c r="E1848" s="8" t="s">
        <v>1390</v>
      </c>
      <c r="F1848" s="2">
        <v>28</v>
      </c>
      <c r="G1848" s="2">
        <f t="shared" si="426"/>
        <v>56</v>
      </c>
      <c r="H1848" s="3" t="s">
        <v>910</v>
      </c>
      <c r="I1848" s="75"/>
      <c r="J1848" s="78"/>
      <c r="K1848" s="78"/>
      <c r="L1848" s="78"/>
      <c r="M1848" s="80"/>
      <c r="N1848" s="80"/>
      <c r="O1848" s="74">
        <f t="shared" si="427"/>
        <v>0</v>
      </c>
      <c r="P1848" s="73">
        <f t="shared" si="428"/>
        <v>0</v>
      </c>
      <c r="Q1848" s="73"/>
      <c r="R1848" s="73"/>
      <c r="S1848" s="75"/>
      <c r="T1848" s="75"/>
    </row>
    <row r="1849" spans="1:20" x14ac:dyDescent="0.25">
      <c r="A1849" s="24" t="s">
        <v>4917</v>
      </c>
      <c r="B1849" s="18" t="s">
        <v>5446</v>
      </c>
      <c r="C1849" s="2" t="s">
        <v>1599</v>
      </c>
      <c r="D1849" s="3" t="s">
        <v>877</v>
      </c>
      <c r="E1849" s="8" t="s">
        <v>1390</v>
      </c>
      <c r="F1849" s="2">
        <v>104</v>
      </c>
      <c r="G1849" s="2">
        <f t="shared" si="426"/>
        <v>208</v>
      </c>
      <c r="H1849" s="3" t="s">
        <v>910</v>
      </c>
      <c r="I1849" s="75"/>
      <c r="J1849" s="78"/>
      <c r="K1849" s="78"/>
      <c r="L1849" s="78"/>
      <c r="M1849" s="80"/>
      <c r="N1849" s="80"/>
      <c r="O1849" s="74">
        <f t="shared" si="427"/>
        <v>0</v>
      </c>
      <c r="P1849" s="73">
        <f t="shared" si="428"/>
        <v>0</v>
      </c>
      <c r="Q1849" s="73"/>
      <c r="R1849" s="73"/>
      <c r="S1849" s="75"/>
      <c r="T1849" s="75"/>
    </row>
    <row r="1850" spans="1:20" x14ac:dyDescent="0.25">
      <c r="A1850" s="24" t="s">
        <v>4917</v>
      </c>
      <c r="B1850" s="18" t="s">
        <v>5447</v>
      </c>
      <c r="C1850" s="2" t="s">
        <v>1667</v>
      </c>
      <c r="D1850" s="3" t="s">
        <v>877</v>
      </c>
      <c r="E1850" s="8" t="s">
        <v>1460</v>
      </c>
      <c r="F1850" s="2">
        <v>84</v>
      </c>
      <c r="G1850" s="2">
        <f t="shared" si="426"/>
        <v>168</v>
      </c>
      <c r="H1850" s="3" t="s">
        <v>910</v>
      </c>
      <c r="I1850" s="75"/>
      <c r="J1850" s="78"/>
      <c r="K1850" s="78"/>
      <c r="L1850" s="78"/>
      <c r="M1850" s="80"/>
      <c r="N1850" s="80"/>
      <c r="O1850" s="74">
        <f t="shared" si="427"/>
        <v>0</v>
      </c>
      <c r="P1850" s="73">
        <f t="shared" si="428"/>
        <v>0</v>
      </c>
      <c r="Q1850" s="73"/>
      <c r="R1850" s="73"/>
      <c r="S1850" s="75"/>
      <c r="T1850" s="75"/>
    </row>
    <row r="1851" spans="1:20" x14ac:dyDescent="0.25">
      <c r="A1851" s="24" t="s">
        <v>4917</v>
      </c>
      <c r="B1851" s="18" t="s">
        <v>5448</v>
      </c>
      <c r="C1851" s="2" t="s">
        <v>1730</v>
      </c>
      <c r="D1851" s="3" t="s">
        <v>877</v>
      </c>
      <c r="E1851" s="8" t="s">
        <v>1523</v>
      </c>
      <c r="F1851" s="2">
        <v>2</v>
      </c>
      <c r="G1851" s="2">
        <f t="shared" si="426"/>
        <v>4</v>
      </c>
      <c r="H1851" s="3" t="s">
        <v>910</v>
      </c>
      <c r="I1851" s="75"/>
      <c r="J1851" s="78"/>
      <c r="K1851" s="78"/>
      <c r="L1851" s="78"/>
      <c r="M1851" s="80"/>
      <c r="N1851" s="80"/>
      <c r="O1851" s="74">
        <f t="shared" si="427"/>
        <v>0</v>
      </c>
      <c r="P1851" s="73">
        <f t="shared" si="428"/>
        <v>0</v>
      </c>
      <c r="Q1851" s="73"/>
      <c r="R1851" s="73"/>
      <c r="S1851" s="75"/>
      <c r="T1851" s="75"/>
    </row>
    <row r="1852" spans="1:20" x14ac:dyDescent="0.25">
      <c r="A1852" s="24" t="s">
        <v>4917</v>
      </c>
      <c r="B1852" s="18" t="s">
        <v>5449</v>
      </c>
      <c r="C1852" s="2" t="s">
        <v>1721</v>
      </c>
      <c r="D1852" s="3" t="s">
        <v>877</v>
      </c>
      <c r="E1852" s="8" t="s">
        <v>1514</v>
      </c>
      <c r="F1852" s="2">
        <v>192</v>
      </c>
      <c r="G1852" s="2">
        <f t="shared" si="426"/>
        <v>384</v>
      </c>
      <c r="H1852" s="3" t="s">
        <v>910</v>
      </c>
      <c r="I1852" s="75"/>
      <c r="J1852" s="78"/>
      <c r="K1852" s="78"/>
      <c r="L1852" s="78"/>
      <c r="M1852" s="80"/>
      <c r="N1852" s="80"/>
      <c r="O1852" s="74">
        <f t="shared" si="427"/>
        <v>0</v>
      </c>
      <c r="P1852" s="73">
        <f t="shared" si="428"/>
        <v>0</v>
      </c>
      <c r="Q1852" s="73"/>
      <c r="R1852" s="73"/>
      <c r="S1852" s="75"/>
      <c r="T1852" s="75"/>
    </row>
    <row r="1853" spans="1:20" x14ac:dyDescent="0.25">
      <c r="A1853" s="24" t="s">
        <v>4917</v>
      </c>
      <c r="B1853" s="18" t="s">
        <v>5450</v>
      </c>
      <c r="C1853" s="2" t="s">
        <v>3423</v>
      </c>
      <c r="D1853" s="3" t="s">
        <v>877</v>
      </c>
      <c r="E1853" s="8" t="s">
        <v>3394</v>
      </c>
      <c r="F1853" s="2">
        <v>2</v>
      </c>
      <c r="G1853" s="2">
        <f t="shared" si="426"/>
        <v>4</v>
      </c>
      <c r="H1853" s="3" t="s">
        <v>910</v>
      </c>
      <c r="I1853" s="75"/>
      <c r="J1853" s="78"/>
      <c r="K1853" s="78"/>
      <c r="L1853" s="78"/>
      <c r="M1853" s="80"/>
      <c r="N1853" s="80"/>
      <c r="O1853" s="74">
        <f t="shared" si="427"/>
        <v>0</v>
      </c>
      <c r="P1853" s="73">
        <f t="shared" si="428"/>
        <v>0</v>
      </c>
      <c r="Q1853" s="73"/>
      <c r="R1853" s="73"/>
      <c r="S1853" s="75"/>
      <c r="T1853" s="75"/>
    </row>
    <row r="1854" spans="1:20" x14ac:dyDescent="0.25">
      <c r="A1854" s="24" t="s">
        <v>4917</v>
      </c>
      <c r="B1854" s="18" t="s">
        <v>5451</v>
      </c>
      <c r="C1854" s="2" t="s">
        <v>3424</v>
      </c>
      <c r="D1854" s="3" t="s">
        <v>877</v>
      </c>
      <c r="E1854" s="8" t="s">
        <v>3395</v>
      </c>
      <c r="F1854" s="2">
        <v>2</v>
      </c>
      <c r="G1854" s="2">
        <f t="shared" si="426"/>
        <v>4</v>
      </c>
      <c r="H1854" s="3" t="s">
        <v>910</v>
      </c>
      <c r="I1854" s="75"/>
      <c r="J1854" s="78"/>
      <c r="K1854" s="78"/>
      <c r="L1854" s="78"/>
      <c r="M1854" s="80"/>
      <c r="N1854" s="80"/>
      <c r="O1854" s="74">
        <f t="shared" si="427"/>
        <v>0</v>
      </c>
      <c r="P1854" s="73">
        <f t="shared" si="428"/>
        <v>0</v>
      </c>
      <c r="Q1854" s="73"/>
      <c r="R1854" s="73"/>
      <c r="S1854" s="75"/>
      <c r="T1854" s="75"/>
    </row>
    <row r="1855" spans="1:20" x14ac:dyDescent="0.25">
      <c r="A1855" s="24" t="s">
        <v>4917</v>
      </c>
      <c r="B1855" s="18" t="s">
        <v>5452</v>
      </c>
      <c r="C1855" s="2" t="s">
        <v>3425</v>
      </c>
      <c r="D1855" s="3" t="s">
        <v>877</v>
      </c>
      <c r="E1855" s="8" t="s">
        <v>3396</v>
      </c>
      <c r="F1855" s="2">
        <v>2</v>
      </c>
      <c r="G1855" s="2">
        <f t="shared" si="426"/>
        <v>4</v>
      </c>
      <c r="H1855" s="3" t="s">
        <v>910</v>
      </c>
      <c r="I1855" s="75"/>
      <c r="J1855" s="78"/>
      <c r="K1855" s="78"/>
      <c r="L1855" s="78"/>
      <c r="M1855" s="80"/>
      <c r="N1855" s="80"/>
      <c r="O1855" s="74">
        <f t="shared" si="427"/>
        <v>0</v>
      </c>
      <c r="P1855" s="73">
        <f t="shared" si="428"/>
        <v>0</v>
      </c>
      <c r="Q1855" s="73"/>
      <c r="R1855" s="73"/>
      <c r="S1855" s="75"/>
      <c r="T1855" s="75"/>
    </row>
    <row r="1856" spans="1:20" x14ac:dyDescent="0.25">
      <c r="A1856" s="24" t="s">
        <v>4917</v>
      </c>
      <c r="B1856" s="18" t="s">
        <v>5453</v>
      </c>
      <c r="C1856" s="2" t="s">
        <v>1644</v>
      </c>
      <c r="D1856" s="3" t="s">
        <v>877</v>
      </c>
      <c r="E1856" s="8" t="s">
        <v>1435</v>
      </c>
      <c r="F1856" s="2">
        <v>4</v>
      </c>
      <c r="G1856" s="2">
        <f t="shared" si="426"/>
        <v>8</v>
      </c>
      <c r="H1856" s="3" t="s">
        <v>910</v>
      </c>
      <c r="I1856" s="75"/>
      <c r="J1856" s="78"/>
      <c r="K1856" s="78"/>
      <c r="L1856" s="78"/>
      <c r="M1856" s="80"/>
      <c r="N1856" s="80"/>
      <c r="O1856" s="74">
        <f t="shared" si="427"/>
        <v>0</v>
      </c>
      <c r="P1856" s="73">
        <f t="shared" si="428"/>
        <v>0</v>
      </c>
      <c r="Q1856" s="73"/>
      <c r="R1856" s="73"/>
      <c r="S1856" s="75"/>
      <c r="T1856" s="75"/>
    </row>
    <row r="1857" spans="1:20" x14ac:dyDescent="0.25">
      <c r="A1857" s="24" t="s">
        <v>4917</v>
      </c>
      <c r="B1857" s="18" t="s">
        <v>5454</v>
      </c>
      <c r="C1857" s="2" t="s">
        <v>1727</v>
      </c>
      <c r="D1857" s="3" t="s">
        <v>877</v>
      </c>
      <c r="E1857" s="8" t="s">
        <v>1520</v>
      </c>
      <c r="F1857" s="2">
        <v>4</v>
      </c>
      <c r="G1857" s="2">
        <f t="shared" si="426"/>
        <v>8</v>
      </c>
      <c r="H1857" s="3" t="s">
        <v>910</v>
      </c>
      <c r="I1857" s="75"/>
      <c r="J1857" s="78"/>
      <c r="K1857" s="78"/>
      <c r="L1857" s="78"/>
      <c r="M1857" s="80"/>
      <c r="N1857" s="80"/>
      <c r="O1857" s="74">
        <f t="shared" si="427"/>
        <v>0</v>
      </c>
      <c r="P1857" s="73">
        <f t="shared" si="428"/>
        <v>0</v>
      </c>
      <c r="Q1857" s="73"/>
      <c r="R1857" s="73"/>
      <c r="S1857" s="75"/>
      <c r="T1857" s="75"/>
    </row>
    <row r="1858" spans="1:20" x14ac:dyDescent="0.25">
      <c r="A1858" s="24" t="s">
        <v>4917</v>
      </c>
      <c r="B1858" s="18" t="s">
        <v>5455</v>
      </c>
      <c r="C1858" s="2" t="s">
        <v>1727</v>
      </c>
      <c r="D1858" s="3" t="s">
        <v>877</v>
      </c>
      <c r="E1858" s="8" t="s">
        <v>1520</v>
      </c>
      <c r="F1858" s="2">
        <v>2</v>
      </c>
      <c r="G1858" s="2">
        <f t="shared" si="426"/>
        <v>4</v>
      </c>
      <c r="H1858" s="3" t="s">
        <v>910</v>
      </c>
      <c r="I1858" s="75"/>
      <c r="J1858" s="78"/>
      <c r="K1858" s="78"/>
      <c r="L1858" s="78"/>
      <c r="M1858" s="80"/>
      <c r="N1858" s="80"/>
      <c r="O1858" s="74">
        <f t="shared" si="427"/>
        <v>0</v>
      </c>
      <c r="P1858" s="73">
        <f t="shared" si="428"/>
        <v>0</v>
      </c>
      <c r="Q1858" s="73"/>
      <c r="R1858" s="73"/>
      <c r="S1858" s="75"/>
      <c r="T1858" s="75"/>
    </row>
    <row r="1859" spans="1:20" x14ac:dyDescent="0.25">
      <c r="A1859" s="24" t="s">
        <v>4917</v>
      </c>
      <c r="B1859" s="18" t="s">
        <v>5456</v>
      </c>
      <c r="C1859" s="2" t="s">
        <v>1711</v>
      </c>
      <c r="D1859" s="3" t="s">
        <v>877</v>
      </c>
      <c r="E1859" s="8" t="s">
        <v>1504</v>
      </c>
      <c r="F1859" s="2">
        <v>16</v>
      </c>
      <c r="G1859" s="2">
        <f t="shared" si="426"/>
        <v>32</v>
      </c>
      <c r="H1859" s="3" t="s">
        <v>910</v>
      </c>
      <c r="I1859" s="75"/>
      <c r="J1859" s="78"/>
      <c r="K1859" s="78"/>
      <c r="L1859" s="78"/>
      <c r="M1859" s="80"/>
      <c r="N1859" s="80"/>
      <c r="O1859" s="74">
        <f t="shared" si="427"/>
        <v>0</v>
      </c>
      <c r="P1859" s="73">
        <f t="shared" si="428"/>
        <v>0</v>
      </c>
      <c r="Q1859" s="73"/>
      <c r="R1859" s="73"/>
      <c r="S1859" s="75"/>
      <c r="T1859" s="75"/>
    </row>
    <row r="1860" spans="1:20" x14ac:dyDescent="0.25">
      <c r="A1860" s="24" t="s">
        <v>4917</v>
      </c>
      <c r="B1860" s="18" t="s">
        <v>5457</v>
      </c>
      <c r="C1860" s="2" t="s">
        <v>1747</v>
      </c>
      <c r="D1860" s="3" t="s">
        <v>877</v>
      </c>
      <c r="E1860" s="8" t="s">
        <v>1540</v>
      </c>
      <c r="F1860" s="2">
        <v>2</v>
      </c>
      <c r="G1860" s="2">
        <f t="shared" si="426"/>
        <v>4</v>
      </c>
      <c r="H1860" s="3" t="s">
        <v>910</v>
      </c>
      <c r="I1860" s="75"/>
      <c r="J1860" s="78"/>
      <c r="K1860" s="78"/>
      <c r="L1860" s="78"/>
      <c r="M1860" s="80"/>
      <c r="N1860" s="80"/>
      <c r="O1860" s="74">
        <f t="shared" si="427"/>
        <v>0</v>
      </c>
      <c r="P1860" s="73">
        <f t="shared" si="428"/>
        <v>0</v>
      </c>
      <c r="Q1860" s="73"/>
      <c r="R1860" s="73"/>
      <c r="S1860" s="75"/>
      <c r="T1860" s="75"/>
    </row>
    <row r="1861" spans="1:20" x14ac:dyDescent="0.25">
      <c r="A1861" s="24" t="s">
        <v>4917</v>
      </c>
      <c r="B1861" s="18" t="s">
        <v>5458</v>
      </c>
      <c r="C1861" s="2" t="s">
        <v>1747</v>
      </c>
      <c r="D1861" s="3" t="s">
        <v>877</v>
      </c>
      <c r="E1861" s="8" t="s">
        <v>1540</v>
      </c>
      <c r="F1861" s="2">
        <v>2</v>
      </c>
      <c r="G1861" s="2">
        <f t="shared" si="426"/>
        <v>4</v>
      </c>
      <c r="H1861" s="3" t="s">
        <v>910</v>
      </c>
      <c r="I1861" s="75"/>
      <c r="J1861" s="78"/>
      <c r="K1861" s="78"/>
      <c r="L1861" s="78"/>
      <c r="M1861" s="80"/>
      <c r="N1861" s="80"/>
      <c r="O1861" s="74">
        <f t="shared" si="427"/>
        <v>0</v>
      </c>
      <c r="P1861" s="73">
        <f t="shared" si="428"/>
        <v>0</v>
      </c>
      <c r="Q1861" s="73"/>
      <c r="R1861" s="73"/>
      <c r="S1861" s="75"/>
      <c r="T1861" s="75"/>
    </row>
    <row r="1862" spans="1:20" x14ac:dyDescent="0.25">
      <c r="A1862" s="24" t="s">
        <v>4917</v>
      </c>
      <c r="B1862" s="18" t="s">
        <v>5459</v>
      </c>
      <c r="C1862" s="2" t="s">
        <v>1748</v>
      </c>
      <c r="D1862" s="3" t="s">
        <v>877</v>
      </c>
      <c r="E1862" s="8" t="s">
        <v>1541</v>
      </c>
      <c r="F1862" s="2">
        <v>16</v>
      </c>
      <c r="G1862" s="2">
        <f t="shared" si="426"/>
        <v>32</v>
      </c>
      <c r="H1862" s="3" t="s">
        <v>910</v>
      </c>
      <c r="I1862" s="75"/>
      <c r="J1862" s="78"/>
      <c r="K1862" s="78"/>
      <c r="L1862" s="78"/>
      <c r="M1862" s="80"/>
      <c r="N1862" s="80"/>
      <c r="O1862" s="74">
        <f t="shared" si="427"/>
        <v>0</v>
      </c>
      <c r="P1862" s="73">
        <f t="shared" si="428"/>
        <v>0</v>
      </c>
      <c r="Q1862" s="73"/>
      <c r="R1862" s="73"/>
      <c r="S1862" s="75"/>
      <c r="T1862" s="75"/>
    </row>
    <row r="1863" spans="1:20" x14ac:dyDescent="0.25">
      <c r="A1863" s="24" t="s">
        <v>4917</v>
      </c>
      <c r="B1863" s="18" t="s">
        <v>5460</v>
      </c>
      <c r="C1863" s="2" t="s">
        <v>1688</v>
      </c>
      <c r="D1863" s="3" t="s">
        <v>877</v>
      </c>
      <c r="E1863" s="8" t="s">
        <v>1481</v>
      </c>
      <c r="F1863" s="2">
        <v>116</v>
      </c>
      <c r="G1863" s="2">
        <f t="shared" si="426"/>
        <v>232</v>
      </c>
      <c r="H1863" s="3" t="s">
        <v>910</v>
      </c>
      <c r="I1863" s="75"/>
      <c r="J1863" s="78"/>
      <c r="K1863" s="78"/>
      <c r="L1863" s="78"/>
      <c r="M1863" s="80"/>
      <c r="N1863" s="80"/>
      <c r="O1863" s="74">
        <f t="shared" si="427"/>
        <v>0</v>
      </c>
      <c r="P1863" s="73">
        <f t="shared" si="428"/>
        <v>0</v>
      </c>
      <c r="Q1863" s="73"/>
      <c r="R1863" s="73"/>
      <c r="S1863" s="75"/>
      <c r="T1863" s="75"/>
    </row>
    <row r="1864" spans="1:20" x14ac:dyDescent="0.25">
      <c r="A1864" s="24" t="s">
        <v>4917</v>
      </c>
      <c r="B1864" s="18" t="s">
        <v>5461</v>
      </c>
      <c r="C1864" s="2" t="s">
        <v>1615</v>
      </c>
      <c r="D1864" s="3" t="s">
        <v>877</v>
      </c>
      <c r="E1864" s="8" t="s">
        <v>1406</v>
      </c>
      <c r="F1864" s="2">
        <v>122</v>
      </c>
      <c r="G1864" s="2">
        <f t="shared" si="426"/>
        <v>244</v>
      </c>
      <c r="H1864" s="3" t="s">
        <v>910</v>
      </c>
      <c r="I1864" s="75"/>
      <c r="J1864" s="78"/>
      <c r="K1864" s="78"/>
      <c r="L1864" s="78"/>
      <c r="M1864" s="80"/>
      <c r="N1864" s="80"/>
      <c r="O1864" s="74">
        <f t="shared" si="427"/>
        <v>0</v>
      </c>
      <c r="P1864" s="73">
        <f t="shared" si="428"/>
        <v>0</v>
      </c>
      <c r="Q1864" s="73"/>
      <c r="R1864" s="73"/>
      <c r="S1864" s="75"/>
      <c r="T1864" s="75"/>
    </row>
    <row r="1865" spans="1:20" x14ac:dyDescent="0.25">
      <c r="A1865" s="24" t="s">
        <v>4917</v>
      </c>
      <c r="B1865" s="18" t="s">
        <v>5462</v>
      </c>
      <c r="C1865" s="2" t="s">
        <v>1752</v>
      </c>
      <c r="D1865" s="3" t="s">
        <v>877</v>
      </c>
      <c r="E1865" s="8" t="s">
        <v>1545</v>
      </c>
      <c r="F1865" s="2">
        <v>328</v>
      </c>
      <c r="G1865" s="2">
        <f t="shared" si="426"/>
        <v>656</v>
      </c>
      <c r="H1865" s="3" t="s">
        <v>910</v>
      </c>
      <c r="I1865" s="75"/>
      <c r="J1865" s="78"/>
      <c r="K1865" s="78"/>
      <c r="L1865" s="78"/>
      <c r="M1865" s="80"/>
      <c r="N1865" s="80"/>
      <c r="O1865" s="74">
        <f t="shared" si="427"/>
        <v>0</v>
      </c>
      <c r="P1865" s="73">
        <f t="shared" si="428"/>
        <v>0</v>
      </c>
      <c r="Q1865" s="73"/>
      <c r="R1865" s="73"/>
      <c r="S1865" s="75"/>
      <c r="T1865" s="75"/>
    </row>
    <row r="1866" spans="1:20" x14ac:dyDescent="0.25">
      <c r="A1866" s="24" t="s">
        <v>4917</v>
      </c>
      <c r="B1866" s="18" t="s">
        <v>5463</v>
      </c>
      <c r="C1866" s="2" t="s">
        <v>1751</v>
      </c>
      <c r="D1866" s="3" t="s">
        <v>877</v>
      </c>
      <c r="E1866" s="8" t="s">
        <v>1544</v>
      </c>
      <c r="F1866" s="2">
        <v>248</v>
      </c>
      <c r="G1866" s="2">
        <f t="shared" si="426"/>
        <v>496</v>
      </c>
      <c r="H1866" s="3" t="s">
        <v>910</v>
      </c>
      <c r="I1866" s="75"/>
      <c r="J1866" s="78"/>
      <c r="K1866" s="78"/>
      <c r="L1866" s="78"/>
      <c r="M1866" s="80"/>
      <c r="N1866" s="80"/>
      <c r="O1866" s="74">
        <f t="shared" si="427"/>
        <v>0</v>
      </c>
      <c r="P1866" s="73">
        <f t="shared" si="428"/>
        <v>0</v>
      </c>
      <c r="Q1866" s="73"/>
      <c r="R1866" s="73"/>
      <c r="S1866" s="75"/>
      <c r="T1866" s="75"/>
    </row>
    <row r="1867" spans="1:20" x14ac:dyDescent="0.25">
      <c r="A1867" s="24" t="s">
        <v>4917</v>
      </c>
      <c r="B1867" s="18" t="s">
        <v>5464</v>
      </c>
      <c r="C1867" s="2" t="s">
        <v>1651</v>
      </c>
      <c r="D1867" s="3" t="s">
        <v>877</v>
      </c>
      <c r="E1867" s="8" t="s">
        <v>1442</v>
      </c>
      <c r="F1867" s="2">
        <v>2</v>
      </c>
      <c r="G1867" s="2">
        <f t="shared" si="426"/>
        <v>4</v>
      </c>
      <c r="H1867" s="3" t="s">
        <v>910</v>
      </c>
      <c r="I1867" s="75"/>
      <c r="J1867" s="78"/>
      <c r="K1867" s="78"/>
      <c r="L1867" s="78"/>
      <c r="M1867" s="80"/>
      <c r="N1867" s="80"/>
      <c r="O1867" s="74">
        <f t="shared" si="427"/>
        <v>0</v>
      </c>
      <c r="P1867" s="73">
        <f t="shared" si="428"/>
        <v>0</v>
      </c>
      <c r="Q1867" s="73"/>
      <c r="R1867" s="73"/>
      <c r="S1867" s="75"/>
      <c r="T1867" s="75"/>
    </row>
    <row r="1868" spans="1:20" x14ac:dyDescent="0.25">
      <c r="A1868" s="24" t="s">
        <v>4917</v>
      </c>
      <c r="B1868" s="18" t="s">
        <v>5465</v>
      </c>
      <c r="C1868" s="2" t="s">
        <v>227</v>
      </c>
      <c r="D1868" s="3" t="s">
        <v>877</v>
      </c>
      <c r="E1868" s="8" t="s">
        <v>1563</v>
      </c>
      <c r="F1868" s="2">
        <v>6</v>
      </c>
      <c r="G1868" s="2">
        <f t="shared" si="426"/>
        <v>12</v>
      </c>
      <c r="H1868" s="3" t="s">
        <v>910</v>
      </c>
      <c r="I1868" s="75"/>
      <c r="J1868" s="78"/>
      <c r="K1868" s="78"/>
      <c r="L1868" s="78"/>
      <c r="M1868" s="80"/>
      <c r="N1868" s="80"/>
      <c r="O1868" s="74">
        <f t="shared" si="427"/>
        <v>0</v>
      </c>
      <c r="P1868" s="73">
        <f t="shared" si="428"/>
        <v>0</v>
      </c>
      <c r="Q1868" s="73"/>
      <c r="R1868" s="73"/>
      <c r="S1868" s="75"/>
      <c r="T1868" s="75"/>
    </row>
    <row r="1869" spans="1:20" x14ac:dyDescent="0.25">
      <c r="A1869" s="24" t="s">
        <v>4917</v>
      </c>
      <c r="B1869" s="18" t="s">
        <v>5466</v>
      </c>
      <c r="C1869" s="2" t="s">
        <v>1779</v>
      </c>
      <c r="D1869" s="3" t="s">
        <v>877</v>
      </c>
      <c r="E1869" s="8" t="s">
        <v>1573</v>
      </c>
      <c r="F1869" s="2">
        <v>4</v>
      </c>
      <c r="G1869" s="2">
        <f t="shared" si="426"/>
        <v>8</v>
      </c>
      <c r="H1869" s="3" t="s">
        <v>910</v>
      </c>
      <c r="I1869" s="75"/>
      <c r="J1869" s="78"/>
      <c r="K1869" s="78"/>
      <c r="L1869" s="78"/>
      <c r="M1869" s="80"/>
      <c r="N1869" s="80"/>
      <c r="O1869" s="74">
        <f t="shared" si="427"/>
        <v>0</v>
      </c>
      <c r="P1869" s="73">
        <f t="shared" si="428"/>
        <v>0</v>
      </c>
      <c r="Q1869" s="73"/>
      <c r="R1869" s="73"/>
      <c r="S1869" s="75"/>
      <c r="T1869" s="75"/>
    </row>
    <row r="1870" spans="1:20" x14ac:dyDescent="0.25">
      <c r="A1870" s="24" t="s">
        <v>4917</v>
      </c>
      <c r="B1870" s="18" t="s">
        <v>5467</v>
      </c>
      <c r="C1870" s="2" t="s">
        <v>1653</v>
      </c>
      <c r="D1870" s="3" t="s">
        <v>877</v>
      </c>
      <c r="E1870" s="8" t="s">
        <v>1445</v>
      </c>
      <c r="F1870" s="2">
        <v>18</v>
      </c>
      <c r="G1870" s="2">
        <f t="shared" si="426"/>
        <v>36</v>
      </c>
      <c r="H1870" s="3" t="s">
        <v>910</v>
      </c>
      <c r="I1870" s="75"/>
      <c r="J1870" s="78"/>
      <c r="K1870" s="78"/>
      <c r="L1870" s="78"/>
      <c r="M1870" s="80"/>
      <c r="N1870" s="80"/>
      <c r="O1870" s="74">
        <f t="shared" si="427"/>
        <v>0</v>
      </c>
      <c r="P1870" s="73">
        <f t="shared" si="428"/>
        <v>0</v>
      </c>
      <c r="Q1870" s="73"/>
      <c r="R1870" s="73"/>
      <c r="S1870" s="75"/>
      <c r="T1870" s="75"/>
    </row>
    <row r="1871" spans="1:20" x14ac:dyDescent="0.25">
      <c r="A1871" s="24" t="s">
        <v>4917</v>
      </c>
      <c r="B1871" s="18" t="s">
        <v>5468</v>
      </c>
      <c r="C1871" s="2" t="s">
        <v>1662</v>
      </c>
      <c r="D1871" s="3" t="s">
        <v>877</v>
      </c>
      <c r="E1871" s="8" t="s">
        <v>1455</v>
      </c>
      <c r="F1871" s="2">
        <v>4</v>
      </c>
      <c r="G1871" s="2">
        <f t="shared" si="426"/>
        <v>8</v>
      </c>
      <c r="H1871" s="3" t="s">
        <v>910</v>
      </c>
      <c r="I1871" s="75"/>
      <c r="J1871" s="78"/>
      <c r="K1871" s="78"/>
      <c r="L1871" s="78"/>
      <c r="M1871" s="80"/>
      <c r="N1871" s="80"/>
      <c r="O1871" s="74">
        <f t="shared" si="427"/>
        <v>0</v>
      </c>
      <c r="P1871" s="73">
        <f t="shared" si="428"/>
        <v>0</v>
      </c>
      <c r="Q1871" s="73"/>
      <c r="R1871" s="73"/>
      <c r="S1871" s="75"/>
      <c r="T1871" s="75"/>
    </row>
    <row r="1872" spans="1:20" x14ac:dyDescent="0.25">
      <c r="A1872" s="24" t="s">
        <v>4917</v>
      </c>
      <c r="B1872" s="18" t="s">
        <v>5469</v>
      </c>
      <c r="C1872" s="2" t="s">
        <v>1608</v>
      </c>
      <c r="D1872" s="3" t="s">
        <v>877</v>
      </c>
      <c r="E1872" s="8" t="s">
        <v>1399</v>
      </c>
      <c r="F1872" s="2">
        <v>4</v>
      </c>
      <c r="G1872" s="2">
        <f t="shared" si="426"/>
        <v>8</v>
      </c>
      <c r="H1872" s="3" t="s">
        <v>910</v>
      </c>
      <c r="I1872" s="75"/>
      <c r="J1872" s="78"/>
      <c r="K1872" s="78"/>
      <c r="L1872" s="78"/>
      <c r="M1872" s="80"/>
      <c r="N1872" s="80"/>
      <c r="O1872" s="74">
        <f t="shared" si="427"/>
        <v>0</v>
      </c>
      <c r="P1872" s="73">
        <f t="shared" si="428"/>
        <v>0</v>
      </c>
      <c r="Q1872" s="73"/>
      <c r="R1872" s="73"/>
      <c r="S1872" s="75"/>
      <c r="T1872" s="75"/>
    </row>
    <row r="1873" spans="1:20" x14ac:dyDescent="0.25">
      <c r="A1873" s="24" t="s">
        <v>4917</v>
      </c>
      <c r="B1873" s="18" t="s">
        <v>5470</v>
      </c>
      <c r="C1873" s="2" t="s">
        <v>1720</v>
      </c>
      <c r="D1873" s="3" t="s">
        <v>877</v>
      </c>
      <c r="E1873" s="8" t="s">
        <v>1513</v>
      </c>
      <c r="F1873" s="2">
        <v>4</v>
      </c>
      <c r="G1873" s="2">
        <f t="shared" si="426"/>
        <v>8</v>
      </c>
      <c r="H1873" s="3" t="s">
        <v>910</v>
      </c>
      <c r="I1873" s="75"/>
      <c r="J1873" s="78"/>
      <c r="K1873" s="78"/>
      <c r="L1873" s="78"/>
      <c r="M1873" s="80"/>
      <c r="N1873" s="80"/>
      <c r="O1873" s="74">
        <f t="shared" si="427"/>
        <v>0</v>
      </c>
      <c r="P1873" s="73">
        <f t="shared" si="428"/>
        <v>0</v>
      </c>
      <c r="Q1873" s="73"/>
      <c r="R1873" s="73"/>
      <c r="S1873" s="75"/>
      <c r="T1873" s="75"/>
    </row>
    <row r="1874" spans="1:20" x14ac:dyDescent="0.25">
      <c r="A1874" s="24" t="s">
        <v>4917</v>
      </c>
      <c r="B1874" s="18" t="s">
        <v>5471</v>
      </c>
      <c r="C1874" s="2" t="s">
        <v>1712</v>
      </c>
      <c r="D1874" s="3" t="s">
        <v>877</v>
      </c>
      <c r="E1874" s="8" t="s">
        <v>1505</v>
      </c>
      <c r="F1874" s="2">
        <v>96</v>
      </c>
      <c r="G1874" s="2">
        <f t="shared" si="426"/>
        <v>192</v>
      </c>
      <c r="H1874" s="3" t="s">
        <v>910</v>
      </c>
      <c r="I1874" s="75"/>
      <c r="J1874" s="78"/>
      <c r="K1874" s="78"/>
      <c r="L1874" s="78"/>
      <c r="M1874" s="80"/>
      <c r="N1874" s="80"/>
      <c r="O1874" s="74">
        <f t="shared" si="427"/>
        <v>0</v>
      </c>
      <c r="P1874" s="73">
        <f t="shared" si="428"/>
        <v>0</v>
      </c>
      <c r="Q1874" s="73"/>
      <c r="R1874" s="73"/>
      <c r="S1874" s="75"/>
      <c r="T1874" s="75"/>
    </row>
    <row r="1875" spans="1:20" x14ac:dyDescent="0.25">
      <c r="A1875" s="24" t="s">
        <v>4917</v>
      </c>
      <c r="B1875" s="18" t="s">
        <v>5472</v>
      </c>
      <c r="C1875" s="2" t="s">
        <v>3426</v>
      </c>
      <c r="D1875" s="3" t="s">
        <v>877</v>
      </c>
      <c r="E1875" s="8" t="s">
        <v>3397</v>
      </c>
      <c r="F1875" s="2">
        <v>58</v>
      </c>
      <c r="G1875" s="2">
        <f t="shared" si="426"/>
        <v>116</v>
      </c>
      <c r="H1875" s="3" t="s">
        <v>910</v>
      </c>
      <c r="I1875" s="75"/>
      <c r="J1875" s="78"/>
      <c r="K1875" s="78"/>
      <c r="L1875" s="78"/>
      <c r="M1875" s="80"/>
      <c r="N1875" s="80"/>
      <c r="O1875" s="74">
        <f t="shared" si="427"/>
        <v>0</v>
      </c>
      <c r="P1875" s="73">
        <f t="shared" si="428"/>
        <v>0</v>
      </c>
      <c r="Q1875" s="73"/>
      <c r="R1875" s="73"/>
      <c r="S1875" s="75"/>
      <c r="T1875" s="75"/>
    </row>
    <row r="1876" spans="1:20" x14ac:dyDescent="0.25">
      <c r="A1876" s="24" t="s">
        <v>4917</v>
      </c>
      <c r="B1876" s="18" t="s">
        <v>5473</v>
      </c>
      <c r="C1876" s="2" t="s">
        <v>3427</v>
      </c>
      <c r="D1876" s="3" t="s">
        <v>877</v>
      </c>
      <c r="E1876" s="8" t="s">
        <v>3398</v>
      </c>
      <c r="F1876" s="2">
        <v>6</v>
      </c>
      <c r="G1876" s="2">
        <f t="shared" si="426"/>
        <v>12</v>
      </c>
      <c r="H1876" s="3" t="s">
        <v>910</v>
      </c>
      <c r="I1876" s="75"/>
      <c r="J1876" s="78"/>
      <c r="K1876" s="78"/>
      <c r="L1876" s="78"/>
      <c r="M1876" s="80"/>
      <c r="N1876" s="80"/>
      <c r="O1876" s="74">
        <f t="shared" si="427"/>
        <v>0</v>
      </c>
      <c r="P1876" s="73">
        <f t="shared" si="428"/>
        <v>0</v>
      </c>
      <c r="Q1876" s="73"/>
      <c r="R1876" s="73"/>
      <c r="S1876" s="75"/>
      <c r="T1876" s="75"/>
    </row>
    <row r="1877" spans="1:20" x14ac:dyDescent="0.25">
      <c r="A1877" s="24" t="s">
        <v>4917</v>
      </c>
      <c r="B1877" s="18" t="s">
        <v>5474</v>
      </c>
      <c r="C1877" s="2" t="s">
        <v>3428</v>
      </c>
      <c r="D1877" s="3" t="s">
        <v>877</v>
      </c>
      <c r="E1877" s="8" t="s">
        <v>3399</v>
      </c>
      <c r="F1877" s="2">
        <v>2</v>
      </c>
      <c r="G1877" s="2">
        <f t="shared" si="426"/>
        <v>4</v>
      </c>
      <c r="H1877" s="3" t="s">
        <v>910</v>
      </c>
      <c r="I1877" s="75"/>
      <c r="J1877" s="78"/>
      <c r="K1877" s="78"/>
      <c r="L1877" s="78"/>
      <c r="M1877" s="80"/>
      <c r="N1877" s="80"/>
      <c r="O1877" s="74">
        <f t="shared" si="427"/>
        <v>0</v>
      </c>
      <c r="P1877" s="73">
        <f t="shared" si="428"/>
        <v>0</v>
      </c>
      <c r="Q1877" s="73"/>
      <c r="R1877" s="73"/>
      <c r="S1877" s="75"/>
      <c r="T1877" s="75"/>
    </row>
    <row r="1878" spans="1:20" x14ac:dyDescent="0.25">
      <c r="A1878" s="24" t="s">
        <v>4917</v>
      </c>
      <c r="B1878" s="18" t="s">
        <v>5475</v>
      </c>
      <c r="C1878" s="2" t="s">
        <v>1637</v>
      </c>
      <c r="D1878" s="3" t="s">
        <v>877</v>
      </c>
      <c r="E1878" s="8" t="s">
        <v>1428</v>
      </c>
      <c r="F1878" s="2">
        <v>350</v>
      </c>
      <c r="G1878" s="2">
        <f t="shared" si="426"/>
        <v>700</v>
      </c>
      <c r="H1878" s="3" t="s">
        <v>910</v>
      </c>
      <c r="I1878" s="75"/>
      <c r="J1878" s="78"/>
      <c r="K1878" s="78"/>
      <c r="L1878" s="78"/>
      <c r="M1878" s="80"/>
      <c r="N1878" s="80"/>
      <c r="O1878" s="74">
        <f t="shared" si="427"/>
        <v>0</v>
      </c>
      <c r="P1878" s="73">
        <f t="shared" si="428"/>
        <v>0</v>
      </c>
      <c r="Q1878" s="73"/>
      <c r="R1878" s="73"/>
      <c r="S1878" s="75"/>
      <c r="T1878" s="75"/>
    </row>
    <row r="1879" spans="1:20" x14ac:dyDescent="0.25">
      <c r="A1879" s="24" t="s">
        <v>4917</v>
      </c>
      <c r="B1879" s="18" t="s">
        <v>5476</v>
      </c>
      <c r="C1879" s="2" t="s">
        <v>1594</v>
      </c>
      <c r="D1879" s="3" t="s">
        <v>877</v>
      </c>
      <c r="E1879" s="8" t="s">
        <v>1385</v>
      </c>
      <c r="F1879" s="2">
        <v>12</v>
      </c>
      <c r="G1879" s="2">
        <f t="shared" si="426"/>
        <v>24</v>
      </c>
      <c r="H1879" s="3" t="s">
        <v>910</v>
      </c>
      <c r="I1879" s="75"/>
      <c r="J1879" s="78"/>
      <c r="K1879" s="78"/>
      <c r="L1879" s="78"/>
      <c r="M1879" s="80"/>
      <c r="N1879" s="80"/>
      <c r="O1879" s="74">
        <f t="shared" si="427"/>
        <v>0</v>
      </c>
      <c r="P1879" s="73">
        <f t="shared" si="428"/>
        <v>0</v>
      </c>
      <c r="Q1879" s="73"/>
      <c r="R1879" s="73"/>
      <c r="S1879" s="75"/>
      <c r="T1879" s="75"/>
    </row>
    <row r="1880" spans="1:20" x14ac:dyDescent="0.25">
      <c r="A1880" s="24" t="s">
        <v>4917</v>
      </c>
      <c r="B1880" s="18" t="s">
        <v>5477</v>
      </c>
      <c r="C1880" s="2" t="s">
        <v>3429</v>
      </c>
      <c r="D1880" s="3" t="s">
        <v>877</v>
      </c>
      <c r="E1880" s="8" t="s">
        <v>3400</v>
      </c>
      <c r="F1880" s="2">
        <v>112</v>
      </c>
      <c r="G1880" s="2">
        <f t="shared" si="426"/>
        <v>224</v>
      </c>
      <c r="H1880" s="3" t="s">
        <v>910</v>
      </c>
      <c r="I1880" s="75"/>
      <c r="J1880" s="78"/>
      <c r="K1880" s="78"/>
      <c r="L1880" s="78"/>
      <c r="M1880" s="80"/>
      <c r="N1880" s="80"/>
      <c r="O1880" s="74">
        <f t="shared" si="427"/>
        <v>0</v>
      </c>
      <c r="P1880" s="73">
        <f t="shared" si="428"/>
        <v>0</v>
      </c>
      <c r="Q1880" s="73"/>
      <c r="R1880" s="73"/>
      <c r="S1880" s="75"/>
      <c r="T1880" s="75"/>
    </row>
    <row r="1881" spans="1:20" x14ac:dyDescent="0.25">
      <c r="A1881" s="24" t="s">
        <v>4917</v>
      </c>
      <c r="B1881" s="18" t="s">
        <v>5478</v>
      </c>
      <c r="C1881" s="2" t="s">
        <v>3430</v>
      </c>
      <c r="D1881" s="3" t="s">
        <v>877</v>
      </c>
      <c r="E1881" s="8" t="s">
        <v>3401</v>
      </c>
      <c r="F1881" s="2">
        <v>24</v>
      </c>
      <c r="G1881" s="2">
        <f t="shared" si="426"/>
        <v>48</v>
      </c>
      <c r="H1881" s="3" t="s">
        <v>910</v>
      </c>
      <c r="I1881" s="75"/>
      <c r="J1881" s="78"/>
      <c r="K1881" s="78"/>
      <c r="L1881" s="78"/>
      <c r="M1881" s="80"/>
      <c r="N1881" s="80"/>
      <c r="O1881" s="74">
        <f t="shared" si="427"/>
        <v>0</v>
      </c>
      <c r="P1881" s="73">
        <f t="shared" si="428"/>
        <v>0</v>
      </c>
      <c r="Q1881" s="73"/>
      <c r="R1881" s="73"/>
      <c r="S1881" s="75"/>
      <c r="T1881" s="75"/>
    </row>
    <row r="1882" spans="1:20" x14ac:dyDescent="0.25">
      <c r="A1882" s="24" t="s">
        <v>4917</v>
      </c>
      <c r="B1882" s="18" t="s">
        <v>5479</v>
      </c>
      <c r="C1882" s="2" t="s">
        <v>1639</v>
      </c>
      <c r="D1882" s="3" t="s">
        <v>877</v>
      </c>
      <c r="E1882" s="8" t="s">
        <v>1430</v>
      </c>
      <c r="F1882" s="2">
        <v>134</v>
      </c>
      <c r="G1882" s="2">
        <f t="shared" si="426"/>
        <v>268</v>
      </c>
      <c r="H1882" s="3" t="s">
        <v>910</v>
      </c>
      <c r="I1882" s="75"/>
      <c r="J1882" s="78"/>
      <c r="K1882" s="78"/>
      <c r="L1882" s="78"/>
      <c r="M1882" s="80"/>
      <c r="N1882" s="80"/>
      <c r="O1882" s="74">
        <f t="shared" si="427"/>
        <v>0</v>
      </c>
      <c r="P1882" s="73">
        <f t="shared" si="428"/>
        <v>0</v>
      </c>
      <c r="Q1882" s="73"/>
      <c r="R1882" s="73"/>
      <c r="S1882" s="75"/>
      <c r="T1882" s="75"/>
    </row>
    <row r="1883" spans="1:20" x14ac:dyDescent="0.25">
      <c r="A1883" s="24" t="s">
        <v>4917</v>
      </c>
      <c r="B1883" s="18" t="s">
        <v>5480</v>
      </c>
      <c r="C1883" s="2" t="s">
        <v>1710</v>
      </c>
      <c r="D1883" s="3" t="s">
        <v>877</v>
      </c>
      <c r="E1883" s="8" t="s">
        <v>1503</v>
      </c>
      <c r="F1883" s="2">
        <v>6</v>
      </c>
      <c r="G1883" s="2">
        <f t="shared" si="426"/>
        <v>12</v>
      </c>
      <c r="H1883" s="3" t="s">
        <v>910</v>
      </c>
      <c r="I1883" s="75"/>
      <c r="J1883" s="78"/>
      <c r="K1883" s="78"/>
      <c r="L1883" s="78"/>
      <c r="M1883" s="80"/>
      <c r="N1883" s="80"/>
      <c r="O1883" s="74">
        <f t="shared" si="427"/>
        <v>0</v>
      </c>
      <c r="P1883" s="73">
        <f t="shared" si="428"/>
        <v>0</v>
      </c>
      <c r="Q1883" s="73"/>
      <c r="R1883" s="73"/>
      <c r="S1883" s="75"/>
      <c r="T1883" s="75"/>
    </row>
    <row r="1884" spans="1:20" x14ac:dyDescent="0.25">
      <c r="A1884" s="24" t="s">
        <v>4917</v>
      </c>
      <c r="B1884" s="18" t="s">
        <v>5481</v>
      </c>
      <c r="C1884" s="2" t="s">
        <v>1611</v>
      </c>
      <c r="D1884" s="3" t="s">
        <v>877</v>
      </c>
      <c r="E1884" s="8" t="s">
        <v>1402</v>
      </c>
      <c r="F1884" s="2">
        <v>68</v>
      </c>
      <c r="G1884" s="2">
        <f t="shared" si="426"/>
        <v>136</v>
      </c>
      <c r="H1884" s="3" t="s">
        <v>910</v>
      </c>
      <c r="I1884" s="75"/>
      <c r="J1884" s="78"/>
      <c r="K1884" s="78"/>
      <c r="L1884" s="78"/>
      <c r="M1884" s="80"/>
      <c r="N1884" s="80"/>
      <c r="O1884" s="74">
        <f t="shared" si="427"/>
        <v>0</v>
      </c>
      <c r="P1884" s="73">
        <f t="shared" si="428"/>
        <v>0</v>
      </c>
      <c r="Q1884" s="73"/>
      <c r="R1884" s="73"/>
      <c r="S1884" s="75"/>
      <c r="T1884" s="75"/>
    </row>
    <row r="1885" spans="1:20" x14ac:dyDescent="0.25">
      <c r="A1885" s="24" t="s">
        <v>4917</v>
      </c>
      <c r="B1885" s="18" t="s">
        <v>5482</v>
      </c>
      <c r="C1885" s="2" t="s">
        <v>1611</v>
      </c>
      <c r="D1885" s="3" t="s">
        <v>877</v>
      </c>
      <c r="E1885" s="8" t="s">
        <v>1450</v>
      </c>
      <c r="F1885" s="2">
        <v>12</v>
      </c>
      <c r="G1885" s="2">
        <f t="shared" si="426"/>
        <v>24</v>
      </c>
      <c r="H1885" s="3" t="s">
        <v>910</v>
      </c>
      <c r="I1885" s="75"/>
      <c r="J1885" s="78"/>
      <c r="K1885" s="78"/>
      <c r="L1885" s="78"/>
      <c r="M1885" s="80"/>
      <c r="N1885" s="80"/>
      <c r="O1885" s="74">
        <f t="shared" si="427"/>
        <v>0</v>
      </c>
      <c r="P1885" s="73">
        <f t="shared" si="428"/>
        <v>0</v>
      </c>
      <c r="Q1885" s="73"/>
      <c r="R1885" s="73"/>
      <c r="S1885" s="75"/>
      <c r="T1885" s="75"/>
    </row>
    <row r="1886" spans="1:20" x14ac:dyDescent="0.25">
      <c r="A1886" s="24" t="s">
        <v>4917</v>
      </c>
      <c r="B1886" s="18" t="s">
        <v>5483</v>
      </c>
      <c r="C1886" s="2" t="s">
        <v>1604</v>
      </c>
      <c r="D1886" s="3" t="s">
        <v>877</v>
      </c>
      <c r="E1886" s="8" t="s">
        <v>1395</v>
      </c>
      <c r="F1886" s="2">
        <v>2</v>
      </c>
      <c r="G1886" s="2">
        <f t="shared" si="426"/>
        <v>4</v>
      </c>
      <c r="H1886" s="3" t="s">
        <v>910</v>
      </c>
      <c r="I1886" s="75"/>
      <c r="J1886" s="78"/>
      <c r="K1886" s="78"/>
      <c r="L1886" s="78"/>
      <c r="M1886" s="80"/>
      <c r="N1886" s="80"/>
      <c r="O1886" s="74">
        <f t="shared" si="427"/>
        <v>0</v>
      </c>
      <c r="P1886" s="73">
        <f t="shared" si="428"/>
        <v>0</v>
      </c>
      <c r="Q1886" s="73"/>
      <c r="R1886" s="73"/>
      <c r="S1886" s="75"/>
      <c r="T1886" s="75"/>
    </row>
    <row r="1887" spans="1:20" x14ac:dyDescent="0.25">
      <c r="A1887" s="24" t="s">
        <v>4917</v>
      </c>
      <c r="B1887" s="18" t="s">
        <v>5484</v>
      </c>
      <c r="C1887" s="2" t="s">
        <v>1605</v>
      </c>
      <c r="D1887" s="3" t="s">
        <v>877</v>
      </c>
      <c r="E1887" s="8" t="s">
        <v>1396</v>
      </c>
      <c r="F1887" s="2">
        <v>2</v>
      </c>
      <c r="G1887" s="2">
        <f t="shared" si="426"/>
        <v>4</v>
      </c>
      <c r="H1887" s="3" t="s">
        <v>910</v>
      </c>
      <c r="I1887" s="75"/>
      <c r="J1887" s="78"/>
      <c r="K1887" s="78"/>
      <c r="L1887" s="78"/>
      <c r="M1887" s="80"/>
      <c r="N1887" s="80"/>
      <c r="O1887" s="74">
        <f t="shared" si="427"/>
        <v>0</v>
      </c>
      <c r="P1887" s="73">
        <f t="shared" si="428"/>
        <v>0</v>
      </c>
      <c r="Q1887" s="73"/>
      <c r="R1887" s="73"/>
      <c r="S1887" s="75"/>
      <c r="T1887" s="75"/>
    </row>
    <row r="1888" spans="1:20" x14ac:dyDescent="0.25">
      <c r="A1888" s="24" t="s">
        <v>4917</v>
      </c>
      <c r="B1888" s="18" t="s">
        <v>5485</v>
      </c>
      <c r="C1888" s="2" t="s">
        <v>1605</v>
      </c>
      <c r="D1888" s="3" t="s">
        <v>877</v>
      </c>
      <c r="E1888" s="8" t="s">
        <v>1396</v>
      </c>
      <c r="F1888" s="2">
        <v>2</v>
      </c>
      <c r="G1888" s="2">
        <f t="shared" si="426"/>
        <v>4</v>
      </c>
      <c r="H1888" s="3" t="s">
        <v>910</v>
      </c>
      <c r="I1888" s="75"/>
      <c r="J1888" s="78"/>
      <c r="K1888" s="78"/>
      <c r="L1888" s="78"/>
      <c r="M1888" s="80"/>
      <c r="N1888" s="80"/>
      <c r="O1888" s="74">
        <f t="shared" si="427"/>
        <v>0</v>
      </c>
      <c r="P1888" s="73">
        <f t="shared" si="428"/>
        <v>0</v>
      </c>
      <c r="Q1888" s="73"/>
      <c r="R1888" s="73"/>
      <c r="S1888" s="75"/>
      <c r="T1888" s="75"/>
    </row>
    <row r="1889" spans="1:20" x14ac:dyDescent="0.25">
      <c r="A1889" s="24" t="s">
        <v>4917</v>
      </c>
      <c r="B1889" s="18" t="s">
        <v>5486</v>
      </c>
      <c r="C1889" s="2" t="s">
        <v>1603</v>
      </c>
      <c r="D1889" s="3" t="s">
        <v>877</v>
      </c>
      <c r="E1889" s="8" t="s">
        <v>1394</v>
      </c>
      <c r="F1889" s="2">
        <v>6</v>
      </c>
      <c r="G1889" s="2">
        <f t="shared" si="426"/>
        <v>12</v>
      </c>
      <c r="H1889" s="3" t="s">
        <v>910</v>
      </c>
      <c r="I1889" s="75"/>
      <c r="J1889" s="78"/>
      <c r="K1889" s="78"/>
      <c r="L1889" s="78"/>
      <c r="M1889" s="80"/>
      <c r="N1889" s="80"/>
      <c r="O1889" s="74">
        <f t="shared" si="427"/>
        <v>0</v>
      </c>
      <c r="P1889" s="73">
        <f t="shared" si="428"/>
        <v>0</v>
      </c>
      <c r="Q1889" s="73"/>
      <c r="R1889" s="73"/>
      <c r="S1889" s="75"/>
      <c r="T1889" s="75"/>
    </row>
    <row r="1890" spans="1:20" x14ac:dyDescent="0.25">
      <c r="A1890" s="24" t="s">
        <v>4917</v>
      </c>
      <c r="B1890" s="18" t="s">
        <v>5487</v>
      </c>
      <c r="C1890" s="2" t="s">
        <v>1724</v>
      </c>
      <c r="D1890" s="3" t="s">
        <v>877</v>
      </c>
      <c r="E1890" s="8" t="s">
        <v>1517</v>
      </c>
      <c r="F1890" s="2">
        <v>4</v>
      </c>
      <c r="G1890" s="2">
        <f t="shared" si="426"/>
        <v>8</v>
      </c>
      <c r="H1890" s="3" t="s">
        <v>910</v>
      </c>
      <c r="I1890" s="75"/>
      <c r="J1890" s="78"/>
      <c r="K1890" s="78"/>
      <c r="L1890" s="78"/>
      <c r="M1890" s="80"/>
      <c r="N1890" s="80"/>
      <c r="O1890" s="74">
        <f t="shared" si="427"/>
        <v>0</v>
      </c>
      <c r="P1890" s="73">
        <f t="shared" si="428"/>
        <v>0</v>
      </c>
      <c r="Q1890" s="73"/>
      <c r="R1890" s="73"/>
      <c r="S1890" s="75"/>
      <c r="T1890" s="75"/>
    </row>
    <row r="1891" spans="1:20" x14ac:dyDescent="0.25">
      <c r="A1891" s="24" t="s">
        <v>4917</v>
      </c>
      <c r="B1891" s="18" t="s">
        <v>5488</v>
      </c>
      <c r="C1891" s="2" t="s">
        <v>1746</v>
      </c>
      <c r="D1891" s="3" t="s">
        <v>877</v>
      </c>
      <c r="E1891" s="8" t="s">
        <v>1539</v>
      </c>
      <c r="F1891" s="2">
        <v>6</v>
      </c>
      <c r="G1891" s="2">
        <f t="shared" si="426"/>
        <v>12</v>
      </c>
      <c r="H1891" s="3" t="s">
        <v>910</v>
      </c>
      <c r="I1891" s="75"/>
      <c r="J1891" s="78"/>
      <c r="K1891" s="78"/>
      <c r="L1891" s="78"/>
      <c r="M1891" s="80"/>
      <c r="N1891" s="80"/>
      <c r="O1891" s="74">
        <f t="shared" si="427"/>
        <v>0</v>
      </c>
      <c r="P1891" s="73">
        <f t="shared" si="428"/>
        <v>0</v>
      </c>
      <c r="Q1891" s="73"/>
      <c r="R1891" s="73"/>
      <c r="S1891" s="75"/>
      <c r="T1891" s="75"/>
    </row>
    <row r="1892" spans="1:20" x14ac:dyDescent="0.25">
      <c r="A1892" s="24" t="s">
        <v>4917</v>
      </c>
      <c r="B1892" s="18" t="s">
        <v>5489</v>
      </c>
      <c r="C1892" s="2" t="s">
        <v>1754</v>
      </c>
      <c r="D1892" s="3" t="s">
        <v>877</v>
      </c>
      <c r="E1892" s="8" t="s">
        <v>1547</v>
      </c>
      <c r="F1892" s="2">
        <v>2</v>
      </c>
      <c r="G1892" s="2">
        <f t="shared" ref="G1892:G1955" si="429">F1892*2</f>
        <v>4</v>
      </c>
      <c r="H1892" s="3" t="s">
        <v>910</v>
      </c>
      <c r="I1892" s="75"/>
      <c r="J1892" s="78"/>
      <c r="K1892" s="78"/>
      <c r="L1892" s="78"/>
      <c r="M1892" s="80"/>
      <c r="N1892" s="80"/>
      <c r="O1892" s="74">
        <f t="shared" ref="O1892:O1955" si="430">G1892*J1892</f>
        <v>0</v>
      </c>
      <c r="P1892" s="73">
        <f t="shared" ref="P1892:P1955" si="431">L1892*G1892</f>
        <v>0</v>
      </c>
      <c r="Q1892" s="73"/>
      <c r="R1892" s="73"/>
      <c r="S1892" s="75"/>
      <c r="T1892" s="75"/>
    </row>
    <row r="1893" spans="1:20" x14ac:dyDescent="0.25">
      <c r="A1893" s="24" t="s">
        <v>4917</v>
      </c>
      <c r="B1893" s="18" t="s">
        <v>5490</v>
      </c>
      <c r="C1893" s="2" t="s">
        <v>1754</v>
      </c>
      <c r="D1893" s="3" t="s">
        <v>877</v>
      </c>
      <c r="E1893" s="8" t="s">
        <v>1547</v>
      </c>
      <c r="F1893" s="2">
        <v>4</v>
      </c>
      <c r="G1893" s="2">
        <f t="shared" si="429"/>
        <v>8</v>
      </c>
      <c r="H1893" s="3" t="s">
        <v>910</v>
      </c>
      <c r="I1893" s="75"/>
      <c r="J1893" s="78"/>
      <c r="K1893" s="78"/>
      <c r="L1893" s="78"/>
      <c r="M1893" s="80"/>
      <c r="N1893" s="80"/>
      <c r="O1893" s="74">
        <f t="shared" si="430"/>
        <v>0</v>
      </c>
      <c r="P1893" s="73">
        <f t="shared" si="431"/>
        <v>0</v>
      </c>
      <c r="Q1893" s="73"/>
      <c r="R1893" s="73"/>
      <c r="S1893" s="75"/>
      <c r="T1893" s="75"/>
    </row>
    <row r="1894" spans="1:20" x14ac:dyDescent="0.25">
      <c r="A1894" s="24" t="s">
        <v>4917</v>
      </c>
      <c r="B1894" s="18" t="s">
        <v>5491</v>
      </c>
      <c r="C1894" s="2" t="s">
        <v>1634</v>
      </c>
      <c r="D1894" s="3" t="s">
        <v>877</v>
      </c>
      <c r="E1894" s="8" t="s">
        <v>1425</v>
      </c>
      <c r="F1894" s="2">
        <v>2</v>
      </c>
      <c r="G1894" s="2">
        <f t="shared" si="429"/>
        <v>4</v>
      </c>
      <c r="H1894" s="3" t="s">
        <v>910</v>
      </c>
      <c r="I1894" s="75"/>
      <c r="J1894" s="78"/>
      <c r="K1894" s="78"/>
      <c r="L1894" s="78"/>
      <c r="M1894" s="80"/>
      <c r="N1894" s="80"/>
      <c r="O1894" s="74">
        <f t="shared" si="430"/>
        <v>0</v>
      </c>
      <c r="P1894" s="73">
        <f t="shared" si="431"/>
        <v>0</v>
      </c>
      <c r="Q1894" s="73"/>
      <c r="R1894" s="73"/>
      <c r="S1894" s="75"/>
      <c r="T1894" s="75"/>
    </row>
    <row r="1895" spans="1:20" x14ac:dyDescent="0.25">
      <c r="A1895" s="24" t="s">
        <v>4917</v>
      </c>
      <c r="B1895" s="18" t="s">
        <v>5492</v>
      </c>
      <c r="C1895" s="2" t="s">
        <v>1633</v>
      </c>
      <c r="D1895" s="3" t="s">
        <v>877</v>
      </c>
      <c r="E1895" s="8" t="s">
        <v>1424</v>
      </c>
      <c r="F1895" s="2">
        <v>104</v>
      </c>
      <c r="G1895" s="2">
        <f t="shared" si="429"/>
        <v>208</v>
      </c>
      <c r="H1895" s="3" t="s">
        <v>910</v>
      </c>
      <c r="I1895" s="75"/>
      <c r="J1895" s="78"/>
      <c r="K1895" s="78"/>
      <c r="L1895" s="78"/>
      <c r="M1895" s="80"/>
      <c r="N1895" s="80"/>
      <c r="O1895" s="74">
        <f t="shared" si="430"/>
        <v>0</v>
      </c>
      <c r="P1895" s="73">
        <f t="shared" si="431"/>
        <v>0</v>
      </c>
      <c r="Q1895" s="73"/>
      <c r="R1895" s="73"/>
      <c r="S1895" s="75"/>
      <c r="T1895" s="75"/>
    </row>
    <row r="1896" spans="1:20" x14ac:dyDescent="0.25">
      <c r="A1896" s="24" t="s">
        <v>4917</v>
      </c>
      <c r="B1896" s="18" t="s">
        <v>5493</v>
      </c>
      <c r="C1896" s="2" t="s">
        <v>1725</v>
      </c>
      <c r="D1896" s="3" t="s">
        <v>877</v>
      </c>
      <c r="E1896" s="8" t="s">
        <v>1518</v>
      </c>
      <c r="F1896" s="2">
        <v>10</v>
      </c>
      <c r="G1896" s="2">
        <f t="shared" si="429"/>
        <v>20</v>
      </c>
      <c r="H1896" s="3" t="s">
        <v>910</v>
      </c>
      <c r="I1896" s="75"/>
      <c r="J1896" s="78"/>
      <c r="K1896" s="78"/>
      <c r="L1896" s="78"/>
      <c r="M1896" s="80"/>
      <c r="N1896" s="80"/>
      <c r="O1896" s="74">
        <f t="shared" si="430"/>
        <v>0</v>
      </c>
      <c r="P1896" s="73">
        <f t="shared" si="431"/>
        <v>0</v>
      </c>
      <c r="Q1896" s="73"/>
      <c r="R1896" s="73"/>
      <c r="S1896" s="75"/>
      <c r="T1896" s="75"/>
    </row>
    <row r="1897" spans="1:20" x14ac:dyDescent="0.25">
      <c r="A1897" s="24" t="s">
        <v>4917</v>
      </c>
      <c r="B1897" s="18" t="s">
        <v>5494</v>
      </c>
      <c r="C1897" s="2" t="s">
        <v>1691</v>
      </c>
      <c r="D1897" s="3" t="s">
        <v>877</v>
      </c>
      <c r="E1897" s="8" t="s">
        <v>1484</v>
      </c>
      <c r="F1897" s="2">
        <v>44</v>
      </c>
      <c r="G1897" s="2">
        <f t="shared" si="429"/>
        <v>88</v>
      </c>
      <c r="H1897" s="3" t="s">
        <v>910</v>
      </c>
      <c r="I1897" s="75"/>
      <c r="J1897" s="78"/>
      <c r="K1897" s="78"/>
      <c r="L1897" s="78"/>
      <c r="M1897" s="80"/>
      <c r="N1897" s="80"/>
      <c r="O1897" s="74">
        <f t="shared" si="430"/>
        <v>0</v>
      </c>
      <c r="P1897" s="73">
        <f t="shared" si="431"/>
        <v>0</v>
      </c>
      <c r="Q1897" s="73"/>
      <c r="R1897" s="73"/>
      <c r="S1897" s="75"/>
      <c r="T1897" s="75"/>
    </row>
    <row r="1898" spans="1:20" x14ac:dyDescent="0.25">
      <c r="A1898" s="24" t="s">
        <v>4917</v>
      </c>
      <c r="B1898" s="18" t="s">
        <v>5495</v>
      </c>
      <c r="C1898" s="2" t="s">
        <v>1618</v>
      </c>
      <c r="D1898" s="3" t="s">
        <v>877</v>
      </c>
      <c r="E1898" s="8" t="s">
        <v>1409</v>
      </c>
      <c r="F1898" s="2">
        <v>140</v>
      </c>
      <c r="G1898" s="2">
        <f t="shared" si="429"/>
        <v>280</v>
      </c>
      <c r="H1898" s="3" t="s">
        <v>910</v>
      </c>
      <c r="I1898" s="75"/>
      <c r="J1898" s="78"/>
      <c r="K1898" s="78"/>
      <c r="L1898" s="78"/>
      <c r="M1898" s="80"/>
      <c r="N1898" s="80"/>
      <c r="O1898" s="74">
        <f t="shared" si="430"/>
        <v>0</v>
      </c>
      <c r="P1898" s="73">
        <f t="shared" si="431"/>
        <v>0</v>
      </c>
      <c r="Q1898" s="73"/>
      <c r="R1898" s="73"/>
      <c r="S1898" s="75"/>
      <c r="T1898" s="75"/>
    </row>
    <row r="1899" spans="1:20" x14ac:dyDescent="0.25">
      <c r="A1899" s="24" t="s">
        <v>4917</v>
      </c>
      <c r="B1899" s="18" t="s">
        <v>5496</v>
      </c>
      <c r="C1899" s="2" t="s">
        <v>1716</v>
      </c>
      <c r="D1899" s="3" t="s">
        <v>877</v>
      </c>
      <c r="E1899" s="8" t="s">
        <v>1509</v>
      </c>
      <c r="F1899" s="2">
        <v>4</v>
      </c>
      <c r="G1899" s="2">
        <f t="shared" si="429"/>
        <v>8</v>
      </c>
      <c r="H1899" s="3" t="s">
        <v>910</v>
      </c>
      <c r="I1899" s="75"/>
      <c r="J1899" s="78"/>
      <c r="K1899" s="78"/>
      <c r="L1899" s="78"/>
      <c r="M1899" s="80"/>
      <c r="N1899" s="80"/>
      <c r="O1899" s="74">
        <f t="shared" si="430"/>
        <v>0</v>
      </c>
      <c r="P1899" s="73">
        <f t="shared" si="431"/>
        <v>0</v>
      </c>
      <c r="Q1899" s="73"/>
      <c r="R1899" s="73"/>
      <c r="S1899" s="75"/>
      <c r="T1899" s="75"/>
    </row>
    <row r="1900" spans="1:20" x14ac:dyDescent="0.25">
      <c r="A1900" s="24" t="s">
        <v>4917</v>
      </c>
      <c r="B1900" s="18" t="s">
        <v>5497</v>
      </c>
      <c r="C1900" s="2" t="s">
        <v>1665</v>
      </c>
      <c r="D1900" s="3" t="s">
        <v>877</v>
      </c>
      <c r="E1900" s="8" t="s">
        <v>1458</v>
      </c>
      <c r="F1900" s="2">
        <v>138</v>
      </c>
      <c r="G1900" s="2">
        <f t="shared" si="429"/>
        <v>276</v>
      </c>
      <c r="H1900" s="3" t="s">
        <v>910</v>
      </c>
      <c r="I1900" s="75"/>
      <c r="J1900" s="78"/>
      <c r="K1900" s="78"/>
      <c r="L1900" s="78"/>
      <c r="M1900" s="80"/>
      <c r="N1900" s="80"/>
      <c r="O1900" s="74">
        <f t="shared" si="430"/>
        <v>0</v>
      </c>
      <c r="P1900" s="73">
        <f t="shared" si="431"/>
        <v>0</v>
      </c>
      <c r="Q1900" s="73"/>
      <c r="R1900" s="73"/>
      <c r="S1900" s="75"/>
      <c r="T1900" s="75"/>
    </row>
    <row r="1901" spans="1:20" x14ac:dyDescent="0.25">
      <c r="A1901" s="24" t="s">
        <v>4917</v>
      </c>
      <c r="B1901" s="18" t="s">
        <v>5498</v>
      </c>
      <c r="C1901" s="2" t="s">
        <v>1666</v>
      </c>
      <c r="D1901" s="3" t="s">
        <v>877</v>
      </c>
      <c r="E1901" s="8" t="s">
        <v>1459</v>
      </c>
      <c r="F1901" s="2">
        <v>20</v>
      </c>
      <c r="G1901" s="2">
        <f t="shared" si="429"/>
        <v>40</v>
      </c>
      <c r="H1901" s="3" t="s">
        <v>910</v>
      </c>
      <c r="I1901" s="75"/>
      <c r="J1901" s="78"/>
      <c r="K1901" s="78"/>
      <c r="L1901" s="78"/>
      <c r="M1901" s="80"/>
      <c r="N1901" s="80"/>
      <c r="O1901" s="74">
        <f t="shared" si="430"/>
        <v>0</v>
      </c>
      <c r="P1901" s="73">
        <f t="shared" si="431"/>
        <v>0</v>
      </c>
      <c r="Q1901" s="73"/>
      <c r="R1901" s="73"/>
      <c r="S1901" s="75"/>
      <c r="T1901" s="75"/>
    </row>
    <row r="1902" spans="1:20" x14ac:dyDescent="0.25">
      <c r="A1902" s="24" t="s">
        <v>4917</v>
      </c>
      <c r="B1902" s="18" t="s">
        <v>5499</v>
      </c>
      <c r="C1902" s="2" t="s">
        <v>1675</v>
      </c>
      <c r="D1902" s="3" t="s">
        <v>877</v>
      </c>
      <c r="E1902" s="8" t="s">
        <v>1468</v>
      </c>
      <c r="F1902" s="2">
        <v>2</v>
      </c>
      <c r="G1902" s="2">
        <f t="shared" si="429"/>
        <v>4</v>
      </c>
      <c r="H1902" s="3" t="s">
        <v>910</v>
      </c>
      <c r="I1902" s="75"/>
      <c r="J1902" s="78"/>
      <c r="K1902" s="78"/>
      <c r="L1902" s="78"/>
      <c r="M1902" s="80"/>
      <c r="N1902" s="80"/>
      <c r="O1902" s="74">
        <f t="shared" si="430"/>
        <v>0</v>
      </c>
      <c r="P1902" s="73">
        <f t="shared" si="431"/>
        <v>0</v>
      </c>
      <c r="Q1902" s="73"/>
      <c r="R1902" s="73"/>
      <c r="S1902" s="75"/>
      <c r="T1902" s="75"/>
    </row>
    <row r="1903" spans="1:20" x14ac:dyDescent="0.25">
      <c r="A1903" s="24" t="s">
        <v>4917</v>
      </c>
      <c r="B1903" s="18" t="s">
        <v>5500</v>
      </c>
      <c r="C1903" s="2" t="s">
        <v>1753</v>
      </c>
      <c r="D1903" s="3" t="s">
        <v>877</v>
      </c>
      <c r="E1903" s="8" t="s">
        <v>1546</v>
      </c>
      <c r="F1903" s="2">
        <v>4</v>
      </c>
      <c r="G1903" s="2">
        <f t="shared" si="429"/>
        <v>8</v>
      </c>
      <c r="H1903" s="3" t="s">
        <v>910</v>
      </c>
      <c r="I1903" s="75"/>
      <c r="J1903" s="78"/>
      <c r="K1903" s="78"/>
      <c r="L1903" s="78"/>
      <c r="M1903" s="80"/>
      <c r="N1903" s="80"/>
      <c r="O1903" s="74">
        <f t="shared" si="430"/>
        <v>0</v>
      </c>
      <c r="P1903" s="73">
        <f t="shared" si="431"/>
        <v>0</v>
      </c>
      <c r="Q1903" s="73"/>
      <c r="R1903" s="73"/>
      <c r="S1903" s="75"/>
      <c r="T1903" s="75"/>
    </row>
    <row r="1904" spans="1:20" x14ac:dyDescent="0.25">
      <c r="A1904" s="24" t="s">
        <v>4917</v>
      </c>
      <c r="B1904" s="18" t="s">
        <v>5501</v>
      </c>
      <c r="C1904" s="2" t="s">
        <v>1609</v>
      </c>
      <c r="D1904" s="3" t="s">
        <v>877</v>
      </c>
      <c r="E1904" s="8" t="s">
        <v>1400</v>
      </c>
      <c r="F1904" s="2">
        <v>50</v>
      </c>
      <c r="G1904" s="2">
        <f t="shared" si="429"/>
        <v>100</v>
      </c>
      <c r="H1904" s="3" t="s">
        <v>910</v>
      </c>
      <c r="I1904" s="75"/>
      <c r="J1904" s="78"/>
      <c r="K1904" s="78"/>
      <c r="L1904" s="78"/>
      <c r="M1904" s="80"/>
      <c r="N1904" s="80"/>
      <c r="O1904" s="74">
        <f t="shared" si="430"/>
        <v>0</v>
      </c>
      <c r="P1904" s="73">
        <f t="shared" si="431"/>
        <v>0</v>
      </c>
      <c r="Q1904" s="73"/>
      <c r="R1904" s="73"/>
      <c r="S1904" s="75"/>
      <c r="T1904" s="75"/>
    </row>
    <row r="1905" spans="1:20" x14ac:dyDescent="0.25">
      <c r="A1905" s="24" t="s">
        <v>4917</v>
      </c>
      <c r="B1905" s="18" t="s">
        <v>5502</v>
      </c>
      <c r="C1905" s="2" t="s">
        <v>1655</v>
      </c>
      <c r="D1905" s="3" t="s">
        <v>877</v>
      </c>
      <c r="E1905" s="8" t="s">
        <v>1447</v>
      </c>
      <c r="F1905" s="2">
        <v>2</v>
      </c>
      <c r="G1905" s="2">
        <f t="shared" si="429"/>
        <v>4</v>
      </c>
      <c r="H1905" s="3" t="s">
        <v>910</v>
      </c>
      <c r="I1905" s="75"/>
      <c r="J1905" s="78"/>
      <c r="K1905" s="78"/>
      <c r="L1905" s="78"/>
      <c r="M1905" s="80"/>
      <c r="N1905" s="80"/>
      <c r="O1905" s="74">
        <f t="shared" si="430"/>
        <v>0</v>
      </c>
      <c r="P1905" s="73">
        <f t="shared" si="431"/>
        <v>0</v>
      </c>
      <c r="Q1905" s="73"/>
      <c r="R1905" s="73"/>
      <c r="S1905" s="75"/>
      <c r="T1905" s="75"/>
    </row>
    <row r="1906" spans="1:20" x14ac:dyDescent="0.25">
      <c r="A1906" s="24" t="s">
        <v>4917</v>
      </c>
      <c r="B1906" s="18" t="s">
        <v>5503</v>
      </c>
      <c r="C1906" s="2" t="s">
        <v>1734</v>
      </c>
      <c r="D1906" s="3" t="s">
        <v>877</v>
      </c>
      <c r="E1906" s="8" t="s">
        <v>1527</v>
      </c>
      <c r="F1906" s="2">
        <v>2</v>
      </c>
      <c r="G1906" s="2">
        <f t="shared" si="429"/>
        <v>4</v>
      </c>
      <c r="H1906" s="3" t="s">
        <v>910</v>
      </c>
      <c r="I1906" s="75"/>
      <c r="J1906" s="78"/>
      <c r="K1906" s="78"/>
      <c r="L1906" s="78"/>
      <c r="M1906" s="80"/>
      <c r="N1906" s="80"/>
      <c r="O1906" s="74">
        <f t="shared" si="430"/>
        <v>0</v>
      </c>
      <c r="P1906" s="73">
        <f t="shared" si="431"/>
        <v>0</v>
      </c>
      <c r="Q1906" s="73"/>
      <c r="R1906" s="73"/>
      <c r="S1906" s="75"/>
      <c r="T1906" s="75"/>
    </row>
    <row r="1907" spans="1:20" x14ac:dyDescent="0.25">
      <c r="A1907" s="24" t="s">
        <v>4917</v>
      </c>
      <c r="B1907" s="18" t="s">
        <v>5504</v>
      </c>
      <c r="C1907" s="2" t="s">
        <v>1735</v>
      </c>
      <c r="D1907" s="3" t="s">
        <v>877</v>
      </c>
      <c r="E1907" s="8" t="s">
        <v>1528</v>
      </c>
      <c r="F1907" s="2">
        <v>44</v>
      </c>
      <c r="G1907" s="2">
        <f t="shared" si="429"/>
        <v>88</v>
      </c>
      <c r="H1907" s="3" t="s">
        <v>910</v>
      </c>
      <c r="I1907" s="75"/>
      <c r="J1907" s="78"/>
      <c r="K1907" s="78"/>
      <c r="L1907" s="78"/>
      <c r="M1907" s="80"/>
      <c r="N1907" s="80"/>
      <c r="O1907" s="74">
        <f t="shared" si="430"/>
        <v>0</v>
      </c>
      <c r="P1907" s="73">
        <f t="shared" si="431"/>
        <v>0</v>
      </c>
      <c r="Q1907" s="73"/>
      <c r="R1907" s="73"/>
      <c r="S1907" s="75"/>
      <c r="T1907" s="75"/>
    </row>
    <row r="1908" spans="1:20" x14ac:dyDescent="0.25">
      <c r="A1908" s="24" t="s">
        <v>4917</v>
      </c>
      <c r="B1908" s="18" t="s">
        <v>5505</v>
      </c>
      <c r="C1908" s="2" t="s">
        <v>1661</v>
      </c>
      <c r="D1908" s="3" t="s">
        <v>877</v>
      </c>
      <c r="E1908" s="8" t="s">
        <v>1454</v>
      </c>
      <c r="F1908" s="2">
        <v>2</v>
      </c>
      <c r="G1908" s="2">
        <f t="shared" si="429"/>
        <v>4</v>
      </c>
      <c r="H1908" s="3" t="s">
        <v>910</v>
      </c>
      <c r="I1908" s="75"/>
      <c r="J1908" s="78"/>
      <c r="K1908" s="78"/>
      <c r="L1908" s="78"/>
      <c r="M1908" s="80"/>
      <c r="N1908" s="80"/>
      <c r="O1908" s="74">
        <f t="shared" si="430"/>
        <v>0</v>
      </c>
      <c r="P1908" s="73">
        <f t="shared" si="431"/>
        <v>0</v>
      </c>
      <c r="Q1908" s="73"/>
      <c r="R1908" s="73"/>
      <c r="S1908" s="75"/>
      <c r="T1908" s="75"/>
    </row>
    <row r="1909" spans="1:20" x14ac:dyDescent="0.25">
      <c r="A1909" s="24" t="s">
        <v>4917</v>
      </c>
      <c r="B1909" s="18" t="s">
        <v>5506</v>
      </c>
      <c r="C1909" s="2" t="s">
        <v>1659</v>
      </c>
      <c r="D1909" s="3" t="s">
        <v>877</v>
      </c>
      <c r="E1909" s="8" t="s">
        <v>1452</v>
      </c>
      <c r="F1909" s="2">
        <v>26</v>
      </c>
      <c r="G1909" s="2">
        <f t="shared" si="429"/>
        <v>52</v>
      </c>
      <c r="H1909" s="3" t="s">
        <v>910</v>
      </c>
      <c r="I1909" s="75"/>
      <c r="J1909" s="78"/>
      <c r="K1909" s="78"/>
      <c r="L1909" s="78"/>
      <c r="M1909" s="80"/>
      <c r="N1909" s="80"/>
      <c r="O1909" s="74">
        <f t="shared" si="430"/>
        <v>0</v>
      </c>
      <c r="P1909" s="73">
        <f t="shared" si="431"/>
        <v>0</v>
      </c>
      <c r="Q1909" s="73"/>
      <c r="R1909" s="73"/>
      <c r="S1909" s="75"/>
      <c r="T1909" s="75"/>
    </row>
    <row r="1910" spans="1:20" x14ac:dyDescent="0.25">
      <c r="A1910" s="24" t="s">
        <v>4917</v>
      </c>
      <c r="B1910" s="18" t="s">
        <v>5507</v>
      </c>
      <c r="C1910" s="2" t="s">
        <v>1660</v>
      </c>
      <c r="D1910" s="3" t="s">
        <v>877</v>
      </c>
      <c r="E1910" s="8" t="s">
        <v>1453</v>
      </c>
      <c r="F1910" s="2">
        <v>12</v>
      </c>
      <c r="G1910" s="2">
        <f t="shared" si="429"/>
        <v>24</v>
      </c>
      <c r="H1910" s="3" t="s">
        <v>910</v>
      </c>
      <c r="I1910" s="75"/>
      <c r="J1910" s="78"/>
      <c r="K1910" s="78"/>
      <c r="L1910" s="78"/>
      <c r="M1910" s="80"/>
      <c r="N1910" s="80"/>
      <c r="O1910" s="74">
        <f t="shared" si="430"/>
        <v>0</v>
      </c>
      <c r="P1910" s="73">
        <f t="shared" si="431"/>
        <v>0</v>
      </c>
      <c r="Q1910" s="73"/>
      <c r="R1910" s="73"/>
      <c r="S1910" s="75"/>
      <c r="T1910" s="75"/>
    </row>
    <row r="1911" spans="1:20" x14ac:dyDescent="0.25">
      <c r="A1911" s="24" t="s">
        <v>4917</v>
      </c>
      <c r="B1911" s="18" t="s">
        <v>5508</v>
      </c>
      <c r="C1911" s="2" t="s">
        <v>1678</v>
      </c>
      <c r="D1911" s="3" t="s">
        <v>877</v>
      </c>
      <c r="E1911" s="8" t="s">
        <v>1471</v>
      </c>
      <c r="F1911" s="2">
        <v>4</v>
      </c>
      <c r="G1911" s="2">
        <f t="shared" si="429"/>
        <v>8</v>
      </c>
      <c r="H1911" s="3" t="s">
        <v>910</v>
      </c>
      <c r="I1911" s="75"/>
      <c r="J1911" s="78"/>
      <c r="K1911" s="78"/>
      <c r="L1911" s="78"/>
      <c r="M1911" s="80"/>
      <c r="N1911" s="80"/>
      <c r="O1911" s="74">
        <f t="shared" si="430"/>
        <v>0</v>
      </c>
      <c r="P1911" s="73">
        <f t="shared" si="431"/>
        <v>0</v>
      </c>
      <c r="Q1911" s="73"/>
      <c r="R1911" s="73"/>
      <c r="S1911" s="75"/>
      <c r="T1911" s="75"/>
    </row>
    <row r="1912" spans="1:20" x14ac:dyDescent="0.25">
      <c r="A1912" s="24" t="s">
        <v>4917</v>
      </c>
      <c r="B1912" s="18" t="s">
        <v>5509</v>
      </c>
      <c r="C1912" s="2" t="s">
        <v>1635</v>
      </c>
      <c r="D1912" s="3" t="s">
        <v>877</v>
      </c>
      <c r="E1912" s="8" t="s">
        <v>1426</v>
      </c>
      <c r="F1912" s="2">
        <v>2</v>
      </c>
      <c r="G1912" s="2">
        <f t="shared" si="429"/>
        <v>4</v>
      </c>
      <c r="H1912" s="3" t="s">
        <v>910</v>
      </c>
      <c r="I1912" s="75"/>
      <c r="J1912" s="78"/>
      <c r="K1912" s="78"/>
      <c r="L1912" s="78"/>
      <c r="M1912" s="80"/>
      <c r="N1912" s="80"/>
      <c r="O1912" s="74">
        <f t="shared" si="430"/>
        <v>0</v>
      </c>
      <c r="P1912" s="73">
        <f t="shared" si="431"/>
        <v>0</v>
      </c>
      <c r="Q1912" s="73"/>
      <c r="R1912" s="73"/>
      <c r="S1912" s="75"/>
      <c r="T1912" s="75"/>
    </row>
    <row r="1913" spans="1:20" x14ac:dyDescent="0.25">
      <c r="A1913" s="24" t="s">
        <v>4917</v>
      </c>
      <c r="B1913" s="18" t="s">
        <v>5510</v>
      </c>
      <c r="C1913" s="2" t="s">
        <v>1742</v>
      </c>
      <c r="D1913" s="3" t="s">
        <v>877</v>
      </c>
      <c r="E1913" s="8" t="s">
        <v>1535</v>
      </c>
      <c r="F1913" s="2">
        <v>2</v>
      </c>
      <c r="G1913" s="2">
        <f t="shared" si="429"/>
        <v>4</v>
      </c>
      <c r="H1913" s="3" t="s">
        <v>910</v>
      </c>
      <c r="I1913" s="75"/>
      <c r="J1913" s="78"/>
      <c r="K1913" s="78"/>
      <c r="L1913" s="78"/>
      <c r="M1913" s="80"/>
      <c r="N1913" s="80"/>
      <c r="O1913" s="74">
        <f t="shared" si="430"/>
        <v>0</v>
      </c>
      <c r="P1913" s="73">
        <f t="shared" si="431"/>
        <v>0</v>
      </c>
      <c r="Q1913" s="73"/>
      <c r="R1913" s="73"/>
      <c r="S1913" s="75"/>
      <c r="T1913" s="75"/>
    </row>
    <row r="1914" spans="1:20" x14ac:dyDescent="0.25">
      <c r="A1914" s="24" t="s">
        <v>4917</v>
      </c>
      <c r="B1914" s="18" t="s">
        <v>5511</v>
      </c>
      <c r="C1914" s="2" t="s">
        <v>1704</v>
      </c>
      <c r="D1914" s="3" t="s">
        <v>877</v>
      </c>
      <c r="E1914" s="8" t="s">
        <v>1497</v>
      </c>
      <c r="F1914" s="2">
        <v>12</v>
      </c>
      <c r="G1914" s="2">
        <f t="shared" si="429"/>
        <v>24</v>
      </c>
      <c r="H1914" s="3" t="s">
        <v>910</v>
      </c>
      <c r="I1914" s="75"/>
      <c r="J1914" s="78"/>
      <c r="K1914" s="78"/>
      <c r="L1914" s="78"/>
      <c r="M1914" s="80"/>
      <c r="N1914" s="80"/>
      <c r="O1914" s="74">
        <f t="shared" si="430"/>
        <v>0</v>
      </c>
      <c r="P1914" s="73">
        <f t="shared" si="431"/>
        <v>0</v>
      </c>
      <c r="Q1914" s="73"/>
      <c r="R1914" s="73"/>
      <c r="S1914" s="75"/>
      <c r="T1914" s="75"/>
    </row>
    <row r="1915" spans="1:20" x14ac:dyDescent="0.25">
      <c r="A1915" s="24" t="s">
        <v>4917</v>
      </c>
      <c r="B1915" s="18" t="s">
        <v>5512</v>
      </c>
      <c r="C1915" s="2" t="s">
        <v>1763</v>
      </c>
      <c r="D1915" s="3" t="s">
        <v>877</v>
      </c>
      <c r="E1915" s="8" t="s">
        <v>1556</v>
      </c>
      <c r="F1915" s="2">
        <v>2</v>
      </c>
      <c r="G1915" s="2">
        <f t="shared" si="429"/>
        <v>4</v>
      </c>
      <c r="H1915" s="3" t="s">
        <v>910</v>
      </c>
      <c r="I1915" s="75"/>
      <c r="J1915" s="78"/>
      <c r="K1915" s="78"/>
      <c r="L1915" s="78"/>
      <c r="M1915" s="80"/>
      <c r="N1915" s="80"/>
      <c r="O1915" s="74">
        <f t="shared" si="430"/>
        <v>0</v>
      </c>
      <c r="P1915" s="73">
        <f t="shared" si="431"/>
        <v>0</v>
      </c>
      <c r="Q1915" s="73"/>
      <c r="R1915" s="73"/>
      <c r="S1915" s="75"/>
      <c r="T1915" s="75"/>
    </row>
    <row r="1916" spans="1:20" x14ac:dyDescent="0.25">
      <c r="A1916" s="24" t="s">
        <v>4917</v>
      </c>
      <c r="B1916" s="18" t="s">
        <v>5513</v>
      </c>
      <c r="C1916" s="2" t="s">
        <v>1762</v>
      </c>
      <c r="D1916" s="3" t="s">
        <v>877</v>
      </c>
      <c r="E1916" s="8" t="s">
        <v>1555</v>
      </c>
      <c r="F1916" s="2">
        <v>26</v>
      </c>
      <c r="G1916" s="2">
        <f t="shared" si="429"/>
        <v>52</v>
      </c>
      <c r="H1916" s="3" t="s">
        <v>910</v>
      </c>
      <c r="I1916" s="75"/>
      <c r="J1916" s="78"/>
      <c r="K1916" s="78"/>
      <c r="L1916" s="78"/>
      <c r="M1916" s="80"/>
      <c r="N1916" s="80"/>
      <c r="O1916" s="74">
        <f t="shared" si="430"/>
        <v>0</v>
      </c>
      <c r="P1916" s="73">
        <f t="shared" si="431"/>
        <v>0</v>
      </c>
      <c r="Q1916" s="73"/>
      <c r="R1916" s="73"/>
      <c r="S1916" s="75"/>
      <c r="T1916" s="75"/>
    </row>
    <row r="1917" spans="1:20" x14ac:dyDescent="0.25">
      <c r="A1917" s="24" t="s">
        <v>4917</v>
      </c>
      <c r="B1917" s="18" t="s">
        <v>5514</v>
      </c>
      <c r="C1917" s="2" t="s">
        <v>1705</v>
      </c>
      <c r="D1917" s="3" t="s">
        <v>877</v>
      </c>
      <c r="E1917" s="8" t="s">
        <v>1498</v>
      </c>
      <c r="F1917" s="2">
        <v>10</v>
      </c>
      <c r="G1917" s="2">
        <f t="shared" si="429"/>
        <v>20</v>
      </c>
      <c r="H1917" s="3" t="s">
        <v>910</v>
      </c>
      <c r="I1917" s="75"/>
      <c r="J1917" s="78"/>
      <c r="K1917" s="78"/>
      <c r="L1917" s="78"/>
      <c r="M1917" s="80"/>
      <c r="N1917" s="80"/>
      <c r="O1917" s="74">
        <f t="shared" si="430"/>
        <v>0</v>
      </c>
      <c r="P1917" s="73">
        <f t="shared" si="431"/>
        <v>0</v>
      </c>
      <c r="Q1917" s="73"/>
      <c r="R1917" s="73"/>
      <c r="S1917" s="75"/>
      <c r="T1917" s="75"/>
    </row>
    <row r="1918" spans="1:20" x14ac:dyDescent="0.25">
      <c r="A1918" s="24" t="s">
        <v>4917</v>
      </c>
      <c r="B1918" s="18" t="s">
        <v>5515</v>
      </c>
      <c r="C1918" s="2" t="s">
        <v>1706</v>
      </c>
      <c r="D1918" s="3" t="s">
        <v>877</v>
      </c>
      <c r="E1918" s="8" t="s">
        <v>1499</v>
      </c>
      <c r="F1918" s="2">
        <v>8</v>
      </c>
      <c r="G1918" s="2">
        <f t="shared" si="429"/>
        <v>16</v>
      </c>
      <c r="H1918" s="3" t="s">
        <v>910</v>
      </c>
      <c r="I1918" s="75"/>
      <c r="J1918" s="78"/>
      <c r="K1918" s="78"/>
      <c r="L1918" s="78"/>
      <c r="M1918" s="80"/>
      <c r="N1918" s="80"/>
      <c r="O1918" s="74">
        <f t="shared" si="430"/>
        <v>0</v>
      </c>
      <c r="P1918" s="73">
        <f t="shared" si="431"/>
        <v>0</v>
      </c>
      <c r="Q1918" s="73"/>
      <c r="R1918" s="73"/>
      <c r="S1918" s="75"/>
      <c r="T1918" s="75"/>
    </row>
    <row r="1919" spans="1:20" x14ac:dyDescent="0.25">
      <c r="A1919" s="24" t="s">
        <v>4917</v>
      </c>
      <c r="B1919" s="18" t="s">
        <v>5516</v>
      </c>
      <c r="C1919" s="2" t="s">
        <v>3431</v>
      </c>
      <c r="D1919" s="3" t="s">
        <v>877</v>
      </c>
      <c r="E1919" s="8" t="s">
        <v>3402</v>
      </c>
      <c r="F1919" s="2">
        <v>20</v>
      </c>
      <c r="G1919" s="2">
        <f t="shared" si="429"/>
        <v>40</v>
      </c>
      <c r="H1919" s="3" t="s">
        <v>910</v>
      </c>
      <c r="I1919" s="75"/>
      <c r="J1919" s="78"/>
      <c r="K1919" s="78"/>
      <c r="L1919" s="78"/>
      <c r="M1919" s="80"/>
      <c r="N1919" s="80"/>
      <c r="O1919" s="74">
        <f t="shared" si="430"/>
        <v>0</v>
      </c>
      <c r="P1919" s="73">
        <f t="shared" si="431"/>
        <v>0</v>
      </c>
      <c r="Q1919" s="73"/>
      <c r="R1919" s="73"/>
      <c r="S1919" s="75"/>
      <c r="T1919" s="75"/>
    </row>
    <row r="1920" spans="1:20" x14ac:dyDescent="0.25">
      <c r="A1920" s="24" t="s">
        <v>4917</v>
      </c>
      <c r="B1920" s="18" t="s">
        <v>5517</v>
      </c>
      <c r="C1920" s="2" t="s">
        <v>1692</v>
      </c>
      <c r="D1920" s="3" t="s">
        <v>877</v>
      </c>
      <c r="E1920" s="8" t="s">
        <v>1485</v>
      </c>
      <c r="F1920" s="2">
        <v>22</v>
      </c>
      <c r="G1920" s="2">
        <f t="shared" si="429"/>
        <v>44</v>
      </c>
      <c r="H1920" s="3" t="s">
        <v>910</v>
      </c>
      <c r="I1920" s="75"/>
      <c r="J1920" s="78"/>
      <c r="K1920" s="78"/>
      <c r="L1920" s="78"/>
      <c r="M1920" s="80"/>
      <c r="N1920" s="80"/>
      <c r="O1920" s="74">
        <f t="shared" si="430"/>
        <v>0</v>
      </c>
      <c r="P1920" s="73">
        <f t="shared" si="431"/>
        <v>0</v>
      </c>
      <c r="Q1920" s="73"/>
      <c r="R1920" s="73"/>
      <c r="S1920" s="75"/>
      <c r="T1920" s="75"/>
    </row>
    <row r="1921" spans="1:20" x14ac:dyDescent="0.25">
      <c r="A1921" s="24" t="s">
        <v>4917</v>
      </c>
      <c r="B1921" s="18" t="s">
        <v>5518</v>
      </c>
      <c r="C1921" s="2" t="s">
        <v>1636</v>
      </c>
      <c r="D1921" s="3" t="s">
        <v>877</v>
      </c>
      <c r="E1921" s="8" t="s">
        <v>1427</v>
      </c>
      <c r="F1921" s="2">
        <v>6</v>
      </c>
      <c r="G1921" s="2">
        <f t="shared" si="429"/>
        <v>12</v>
      </c>
      <c r="H1921" s="3" t="s">
        <v>910</v>
      </c>
      <c r="I1921" s="75"/>
      <c r="J1921" s="78"/>
      <c r="K1921" s="78"/>
      <c r="L1921" s="78"/>
      <c r="M1921" s="80"/>
      <c r="N1921" s="80"/>
      <c r="O1921" s="74">
        <f t="shared" si="430"/>
        <v>0</v>
      </c>
      <c r="P1921" s="73">
        <f t="shared" si="431"/>
        <v>0</v>
      </c>
      <c r="Q1921" s="73"/>
      <c r="R1921" s="73"/>
      <c r="S1921" s="75"/>
      <c r="T1921" s="75"/>
    </row>
    <row r="1922" spans="1:20" x14ac:dyDescent="0.25">
      <c r="A1922" s="24" t="s">
        <v>4917</v>
      </c>
      <c r="B1922" s="18" t="s">
        <v>5519</v>
      </c>
      <c r="C1922" s="2" t="s">
        <v>1636</v>
      </c>
      <c r="D1922" s="3" t="s">
        <v>877</v>
      </c>
      <c r="E1922" s="8" t="s">
        <v>1427</v>
      </c>
      <c r="F1922" s="2">
        <v>2</v>
      </c>
      <c r="G1922" s="2">
        <f t="shared" si="429"/>
        <v>4</v>
      </c>
      <c r="H1922" s="3" t="s">
        <v>910</v>
      </c>
      <c r="I1922" s="75"/>
      <c r="J1922" s="78"/>
      <c r="K1922" s="78"/>
      <c r="L1922" s="78"/>
      <c r="M1922" s="80"/>
      <c r="N1922" s="80"/>
      <c r="O1922" s="74">
        <f t="shared" si="430"/>
        <v>0</v>
      </c>
      <c r="P1922" s="73">
        <f t="shared" si="431"/>
        <v>0</v>
      </c>
      <c r="Q1922" s="73"/>
      <c r="R1922" s="73"/>
      <c r="S1922" s="75"/>
      <c r="T1922" s="75"/>
    </row>
    <row r="1923" spans="1:20" x14ac:dyDescent="0.25">
      <c r="A1923" s="24" t="s">
        <v>4917</v>
      </c>
      <c r="B1923" s="18" t="s">
        <v>5520</v>
      </c>
      <c r="C1923" s="2" t="s">
        <v>1625</v>
      </c>
      <c r="D1923" s="3" t="s">
        <v>877</v>
      </c>
      <c r="E1923" s="8" t="s">
        <v>1416</v>
      </c>
      <c r="F1923" s="2">
        <v>30</v>
      </c>
      <c r="G1923" s="2">
        <f t="shared" si="429"/>
        <v>60</v>
      </c>
      <c r="H1923" s="3" t="s">
        <v>910</v>
      </c>
      <c r="I1923" s="75"/>
      <c r="J1923" s="78"/>
      <c r="K1923" s="78"/>
      <c r="L1923" s="78"/>
      <c r="M1923" s="80"/>
      <c r="N1923" s="80"/>
      <c r="O1923" s="74">
        <f t="shared" si="430"/>
        <v>0</v>
      </c>
      <c r="P1923" s="73">
        <f t="shared" si="431"/>
        <v>0</v>
      </c>
      <c r="Q1923" s="73"/>
      <c r="R1923" s="73"/>
      <c r="S1923" s="75"/>
      <c r="T1923" s="75"/>
    </row>
    <row r="1924" spans="1:20" x14ac:dyDescent="0.25">
      <c r="A1924" s="24" t="s">
        <v>4917</v>
      </c>
      <c r="B1924" s="18" t="s">
        <v>5521</v>
      </c>
      <c r="C1924" s="2" t="s">
        <v>1726</v>
      </c>
      <c r="D1924" s="3" t="s">
        <v>877</v>
      </c>
      <c r="E1924" s="8" t="s">
        <v>1519</v>
      </c>
      <c r="F1924" s="2">
        <v>28</v>
      </c>
      <c r="G1924" s="2">
        <f t="shared" si="429"/>
        <v>56</v>
      </c>
      <c r="H1924" s="3" t="s">
        <v>910</v>
      </c>
      <c r="I1924" s="75"/>
      <c r="J1924" s="78"/>
      <c r="K1924" s="78"/>
      <c r="L1924" s="78"/>
      <c r="M1924" s="80"/>
      <c r="N1924" s="80"/>
      <c r="O1924" s="74">
        <f t="shared" si="430"/>
        <v>0</v>
      </c>
      <c r="P1924" s="73">
        <f t="shared" si="431"/>
        <v>0</v>
      </c>
      <c r="Q1924" s="73"/>
      <c r="R1924" s="73"/>
      <c r="S1924" s="75"/>
      <c r="T1924" s="75"/>
    </row>
    <row r="1925" spans="1:20" x14ac:dyDescent="0.25">
      <c r="A1925" s="24" t="s">
        <v>4917</v>
      </c>
      <c r="B1925" s="18" t="s">
        <v>5522</v>
      </c>
      <c r="C1925" s="2" t="s">
        <v>1780</v>
      </c>
      <c r="D1925" s="3" t="s">
        <v>877</v>
      </c>
      <c r="E1925" s="8" t="s">
        <v>1574</v>
      </c>
      <c r="F1925" s="2">
        <v>70</v>
      </c>
      <c r="G1925" s="2">
        <f t="shared" si="429"/>
        <v>140</v>
      </c>
      <c r="H1925" s="3" t="s">
        <v>910</v>
      </c>
      <c r="I1925" s="75"/>
      <c r="J1925" s="78"/>
      <c r="K1925" s="78"/>
      <c r="L1925" s="78"/>
      <c r="M1925" s="80"/>
      <c r="N1925" s="80"/>
      <c r="O1925" s="74">
        <f t="shared" si="430"/>
        <v>0</v>
      </c>
      <c r="P1925" s="73">
        <f t="shared" si="431"/>
        <v>0</v>
      </c>
      <c r="Q1925" s="73"/>
      <c r="R1925" s="73"/>
      <c r="S1925" s="75"/>
      <c r="T1925" s="75"/>
    </row>
    <row r="1926" spans="1:20" x14ac:dyDescent="0.25">
      <c r="A1926" s="24" t="s">
        <v>4917</v>
      </c>
      <c r="B1926" s="18" t="s">
        <v>5523</v>
      </c>
      <c r="C1926" s="2" t="s">
        <v>1626</v>
      </c>
      <c r="D1926" s="3" t="s">
        <v>877</v>
      </c>
      <c r="E1926" s="8" t="s">
        <v>1417</v>
      </c>
      <c r="F1926" s="2">
        <v>64</v>
      </c>
      <c r="G1926" s="2">
        <f t="shared" si="429"/>
        <v>128</v>
      </c>
      <c r="H1926" s="3" t="s">
        <v>910</v>
      </c>
      <c r="I1926" s="75"/>
      <c r="J1926" s="78"/>
      <c r="K1926" s="78"/>
      <c r="L1926" s="78"/>
      <c r="M1926" s="80"/>
      <c r="N1926" s="80"/>
      <c r="O1926" s="74">
        <f t="shared" si="430"/>
        <v>0</v>
      </c>
      <c r="P1926" s="73">
        <f t="shared" si="431"/>
        <v>0</v>
      </c>
      <c r="Q1926" s="73"/>
      <c r="R1926" s="73"/>
      <c r="S1926" s="75"/>
      <c r="T1926" s="75"/>
    </row>
    <row r="1927" spans="1:20" x14ac:dyDescent="0.25">
      <c r="A1927" s="24" t="s">
        <v>4917</v>
      </c>
      <c r="B1927" s="18" t="s">
        <v>5524</v>
      </c>
      <c r="C1927" s="2" t="s">
        <v>1630</v>
      </c>
      <c r="D1927" s="3" t="s">
        <v>877</v>
      </c>
      <c r="E1927" s="8" t="s">
        <v>1421</v>
      </c>
      <c r="F1927" s="2">
        <v>26</v>
      </c>
      <c r="G1927" s="2">
        <f t="shared" si="429"/>
        <v>52</v>
      </c>
      <c r="H1927" s="3" t="s">
        <v>910</v>
      </c>
      <c r="I1927" s="75"/>
      <c r="J1927" s="78"/>
      <c r="K1927" s="78"/>
      <c r="L1927" s="78"/>
      <c r="M1927" s="80"/>
      <c r="N1927" s="80"/>
      <c r="O1927" s="74">
        <f t="shared" si="430"/>
        <v>0</v>
      </c>
      <c r="P1927" s="73">
        <f t="shared" si="431"/>
        <v>0</v>
      </c>
      <c r="Q1927" s="73"/>
      <c r="R1927" s="73"/>
      <c r="S1927" s="75"/>
      <c r="T1927" s="75"/>
    </row>
    <row r="1928" spans="1:20" x14ac:dyDescent="0.25">
      <c r="A1928" s="24" t="s">
        <v>4917</v>
      </c>
      <c r="B1928" s="18" t="s">
        <v>5525</v>
      </c>
      <c r="C1928" s="2" t="s">
        <v>1765</v>
      </c>
      <c r="D1928" s="3" t="s">
        <v>877</v>
      </c>
      <c r="E1928" s="8" t="s">
        <v>1558</v>
      </c>
      <c r="F1928" s="2">
        <v>68</v>
      </c>
      <c r="G1928" s="2">
        <f t="shared" si="429"/>
        <v>136</v>
      </c>
      <c r="H1928" s="3" t="s">
        <v>910</v>
      </c>
      <c r="I1928" s="75"/>
      <c r="J1928" s="78"/>
      <c r="K1928" s="78"/>
      <c r="L1928" s="78"/>
      <c r="M1928" s="80"/>
      <c r="N1928" s="80"/>
      <c r="O1928" s="74">
        <f t="shared" si="430"/>
        <v>0</v>
      </c>
      <c r="P1928" s="73">
        <f t="shared" si="431"/>
        <v>0</v>
      </c>
      <c r="Q1928" s="73"/>
      <c r="R1928" s="73"/>
      <c r="S1928" s="75"/>
      <c r="T1928" s="75"/>
    </row>
    <row r="1929" spans="1:20" x14ac:dyDescent="0.25">
      <c r="A1929" s="24" t="s">
        <v>4917</v>
      </c>
      <c r="B1929" s="18" t="s">
        <v>5526</v>
      </c>
      <c r="C1929" s="2" t="s">
        <v>1592</v>
      </c>
      <c r="D1929" s="3" t="s">
        <v>877</v>
      </c>
      <c r="E1929" s="8" t="s">
        <v>1383</v>
      </c>
      <c r="F1929" s="2">
        <v>18</v>
      </c>
      <c r="G1929" s="2">
        <f t="shared" si="429"/>
        <v>36</v>
      </c>
      <c r="H1929" s="3" t="s">
        <v>910</v>
      </c>
      <c r="I1929" s="75"/>
      <c r="J1929" s="78"/>
      <c r="K1929" s="78"/>
      <c r="L1929" s="78"/>
      <c r="M1929" s="80"/>
      <c r="N1929" s="80"/>
      <c r="O1929" s="74">
        <f t="shared" si="430"/>
        <v>0</v>
      </c>
      <c r="P1929" s="73">
        <f t="shared" si="431"/>
        <v>0</v>
      </c>
      <c r="Q1929" s="73"/>
      <c r="R1929" s="73"/>
      <c r="S1929" s="75"/>
      <c r="T1929" s="75"/>
    </row>
    <row r="1930" spans="1:20" x14ac:dyDescent="0.25">
      <c r="A1930" s="24" t="s">
        <v>4917</v>
      </c>
      <c r="B1930" s="18" t="s">
        <v>5527</v>
      </c>
      <c r="C1930" s="2" t="s">
        <v>1592</v>
      </c>
      <c r="D1930" s="3" t="s">
        <v>877</v>
      </c>
      <c r="E1930" s="8" t="s">
        <v>1383</v>
      </c>
      <c r="F1930" s="2">
        <v>4</v>
      </c>
      <c r="G1930" s="2">
        <f t="shared" si="429"/>
        <v>8</v>
      </c>
      <c r="H1930" s="3" t="s">
        <v>910</v>
      </c>
      <c r="I1930" s="75"/>
      <c r="J1930" s="78"/>
      <c r="K1930" s="78"/>
      <c r="L1930" s="78"/>
      <c r="M1930" s="80"/>
      <c r="N1930" s="80"/>
      <c r="O1930" s="74">
        <f t="shared" si="430"/>
        <v>0</v>
      </c>
      <c r="P1930" s="73">
        <f t="shared" si="431"/>
        <v>0</v>
      </c>
      <c r="Q1930" s="73"/>
      <c r="R1930" s="73"/>
      <c r="S1930" s="75"/>
      <c r="T1930" s="75"/>
    </row>
    <row r="1931" spans="1:20" x14ac:dyDescent="0.25">
      <c r="A1931" s="24" t="s">
        <v>4917</v>
      </c>
      <c r="B1931" s="18" t="s">
        <v>5528</v>
      </c>
      <c r="C1931" s="2" t="s">
        <v>1593</v>
      </c>
      <c r="D1931" s="3" t="s">
        <v>877</v>
      </c>
      <c r="E1931" s="8" t="s">
        <v>1384</v>
      </c>
      <c r="F1931" s="2">
        <v>12</v>
      </c>
      <c r="G1931" s="2">
        <f t="shared" si="429"/>
        <v>24</v>
      </c>
      <c r="H1931" s="3" t="s">
        <v>910</v>
      </c>
      <c r="I1931" s="75"/>
      <c r="J1931" s="78"/>
      <c r="K1931" s="78"/>
      <c r="L1931" s="78"/>
      <c r="M1931" s="80"/>
      <c r="N1931" s="80"/>
      <c r="O1931" s="74">
        <f t="shared" si="430"/>
        <v>0</v>
      </c>
      <c r="P1931" s="73">
        <f t="shared" si="431"/>
        <v>0</v>
      </c>
      <c r="Q1931" s="73"/>
      <c r="R1931" s="73"/>
      <c r="S1931" s="75"/>
      <c r="T1931" s="75"/>
    </row>
    <row r="1932" spans="1:20" x14ac:dyDescent="0.25">
      <c r="A1932" s="24" t="s">
        <v>4917</v>
      </c>
      <c r="B1932" s="18" t="s">
        <v>5529</v>
      </c>
      <c r="C1932" s="2" t="s">
        <v>1593</v>
      </c>
      <c r="D1932" s="3" t="s">
        <v>877</v>
      </c>
      <c r="E1932" s="8" t="s">
        <v>1384</v>
      </c>
      <c r="F1932" s="2">
        <v>4</v>
      </c>
      <c r="G1932" s="2">
        <f t="shared" si="429"/>
        <v>8</v>
      </c>
      <c r="H1932" s="3" t="s">
        <v>910</v>
      </c>
      <c r="I1932" s="75"/>
      <c r="J1932" s="78"/>
      <c r="K1932" s="78"/>
      <c r="L1932" s="78"/>
      <c r="M1932" s="80"/>
      <c r="N1932" s="80"/>
      <c r="O1932" s="74">
        <f t="shared" si="430"/>
        <v>0</v>
      </c>
      <c r="P1932" s="73">
        <f t="shared" si="431"/>
        <v>0</v>
      </c>
      <c r="Q1932" s="73"/>
      <c r="R1932" s="73"/>
      <c r="S1932" s="75"/>
      <c r="T1932" s="75"/>
    </row>
    <row r="1933" spans="1:20" x14ac:dyDescent="0.25">
      <c r="A1933" s="24" t="s">
        <v>4917</v>
      </c>
      <c r="B1933" s="18" t="s">
        <v>5530</v>
      </c>
      <c r="C1933" s="2" t="s">
        <v>1764</v>
      </c>
      <c r="D1933" s="3" t="s">
        <v>877</v>
      </c>
      <c r="E1933" s="8" t="s">
        <v>1557</v>
      </c>
      <c r="F1933" s="2">
        <v>12</v>
      </c>
      <c r="G1933" s="2">
        <f t="shared" si="429"/>
        <v>24</v>
      </c>
      <c r="H1933" s="3" t="s">
        <v>910</v>
      </c>
      <c r="I1933" s="75"/>
      <c r="J1933" s="78"/>
      <c r="K1933" s="78"/>
      <c r="L1933" s="78"/>
      <c r="M1933" s="80"/>
      <c r="N1933" s="80"/>
      <c r="O1933" s="74">
        <f t="shared" si="430"/>
        <v>0</v>
      </c>
      <c r="P1933" s="73">
        <f t="shared" si="431"/>
        <v>0</v>
      </c>
      <c r="Q1933" s="73"/>
      <c r="R1933" s="73"/>
      <c r="S1933" s="75"/>
      <c r="T1933" s="75"/>
    </row>
    <row r="1934" spans="1:20" x14ac:dyDescent="0.25">
      <c r="A1934" s="24" t="s">
        <v>4917</v>
      </c>
      <c r="B1934" s="18" t="s">
        <v>5531</v>
      </c>
      <c r="C1934" s="2" t="s">
        <v>3432</v>
      </c>
      <c r="D1934" s="3" t="s">
        <v>877</v>
      </c>
      <c r="E1934" s="8" t="s">
        <v>3403</v>
      </c>
      <c r="F1934" s="2">
        <v>320</v>
      </c>
      <c r="G1934" s="2">
        <f t="shared" si="429"/>
        <v>640</v>
      </c>
      <c r="H1934" s="3" t="s">
        <v>910</v>
      </c>
      <c r="I1934" s="75"/>
      <c r="J1934" s="78"/>
      <c r="K1934" s="78"/>
      <c r="L1934" s="78"/>
      <c r="M1934" s="80"/>
      <c r="N1934" s="80"/>
      <c r="O1934" s="74">
        <f t="shared" si="430"/>
        <v>0</v>
      </c>
      <c r="P1934" s="73">
        <f t="shared" si="431"/>
        <v>0</v>
      </c>
      <c r="Q1934" s="73"/>
      <c r="R1934" s="73"/>
      <c r="S1934" s="75"/>
      <c r="T1934" s="75"/>
    </row>
    <row r="1935" spans="1:20" x14ac:dyDescent="0.25">
      <c r="A1935" s="24" t="s">
        <v>4917</v>
      </c>
      <c r="B1935" s="18" t="s">
        <v>5532</v>
      </c>
      <c r="C1935" s="2" t="s">
        <v>1709</v>
      </c>
      <c r="D1935" s="3" t="s">
        <v>877</v>
      </c>
      <c r="E1935" s="8" t="s">
        <v>1502</v>
      </c>
      <c r="F1935" s="2">
        <v>26</v>
      </c>
      <c r="G1935" s="2">
        <f t="shared" si="429"/>
        <v>52</v>
      </c>
      <c r="H1935" s="3" t="s">
        <v>910</v>
      </c>
      <c r="I1935" s="75"/>
      <c r="J1935" s="78"/>
      <c r="K1935" s="78"/>
      <c r="L1935" s="78"/>
      <c r="M1935" s="80"/>
      <c r="N1935" s="80"/>
      <c r="O1935" s="74">
        <f t="shared" si="430"/>
        <v>0</v>
      </c>
      <c r="P1935" s="73">
        <f t="shared" si="431"/>
        <v>0</v>
      </c>
      <c r="Q1935" s="73"/>
      <c r="R1935" s="73"/>
      <c r="S1935" s="75"/>
      <c r="T1935" s="75"/>
    </row>
    <row r="1936" spans="1:20" x14ac:dyDescent="0.25">
      <c r="A1936" s="24" t="s">
        <v>4917</v>
      </c>
      <c r="B1936" s="18" t="s">
        <v>5533</v>
      </c>
      <c r="C1936" s="2" t="s">
        <v>1610</v>
      </c>
      <c r="D1936" s="3" t="s">
        <v>877</v>
      </c>
      <c r="E1936" s="8" t="s">
        <v>1401</v>
      </c>
      <c r="F1936" s="2">
        <v>104</v>
      </c>
      <c r="G1936" s="2">
        <f t="shared" si="429"/>
        <v>208</v>
      </c>
      <c r="H1936" s="3" t="s">
        <v>910</v>
      </c>
      <c r="I1936" s="75"/>
      <c r="J1936" s="78"/>
      <c r="K1936" s="78"/>
      <c r="L1936" s="78"/>
      <c r="M1936" s="80"/>
      <c r="N1936" s="80"/>
      <c r="O1936" s="74">
        <f t="shared" si="430"/>
        <v>0</v>
      </c>
      <c r="P1936" s="73">
        <f t="shared" si="431"/>
        <v>0</v>
      </c>
      <c r="Q1936" s="73"/>
      <c r="R1936" s="73"/>
      <c r="S1936" s="75"/>
      <c r="T1936" s="75"/>
    </row>
    <row r="1937" spans="1:20" x14ac:dyDescent="0.25">
      <c r="A1937" s="24" t="s">
        <v>4917</v>
      </c>
      <c r="B1937" s="18" t="s">
        <v>5534</v>
      </c>
      <c r="C1937" s="2" t="s">
        <v>1619</v>
      </c>
      <c r="D1937" s="3" t="s">
        <v>877</v>
      </c>
      <c r="E1937" s="8" t="s">
        <v>1410</v>
      </c>
      <c r="F1937" s="2">
        <v>46</v>
      </c>
      <c r="G1937" s="2">
        <f t="shared" si="429"/>
        <v>92</v>
      </c>
      <c r="H1937" s="3" t="s">
        <v>910</v>
      </c>
      <c r="I1937" s="75"/>
      <c r="J1937" s="78"/>
      <c r="K1937" s="78"/>
      <c r="L1937" s="78"/>
      <c r="M1937" s="80"/>
      <c r="N1937" s="80"/>
      <c r="O1937" s="74">
        <f t="shared" si="430"/>
        <v>0</v>
      </c>
      <c r="P1937" s="73">
        <f t="shared" si="431"/>
        <v>0</v>
      </c>
      <c r="Q1937" s="73"/>
      <c r="R1937" s="73"/>
      <c r="S1937" s="75"/>
      <c r="T1937" s="75"/>
    </row>
    <row r="1938" spans="1:20" x14ac:dyDescent="0.25">
      <c r="A1938" s="24" t="s">
        <v>4917</v>
      </c>
      <c r="B1938" s="18" t="s">
        <v>5535</v>
      </c>
      <c r="C1938" s="2" t="s">
        <v>1693</v>
      </c>
      <c r="D1938" s="3" t="s">
        <v>877</v>
      </c>
      <c r="E1938" s="8" t="s">
        <v>1486</v>
      </c>
      <c r="F1938" s="2">
        <v>34</v>
      </c>
      <c r="G1938" s="2">
        <f t="shared" si="429"/>
        <v>68</v>
      </c>
      <c r="H1938" s="3" t="s">
        <v>910</v>
      </c>
      <c r="I1938" s="75"/>
      <c r="J1938" s="78"/>
      <c r="K1938" s="78"/>
      <c r="L1938" s="78"/>
      <c r="M1938" s="80"/>
      <c r="N1938" s="80"/>
      <c r="O1938" s="74">
        <f t="shared" si="430"/>
        <v>0</v>
      </c>
      <c r="P1938" s="73">
        <f t="shared" si="431"/>
        <v>0</v>
      </c>
      <c r="Q1938" s="73"/>
      <c r="R1938" s="73"/>
      <c r="S1938" s="75"/>
      <c r="T1938" s="75"/>
    </row>
    <row r="1939" spans="1:20" x14ac:dyDescent="0.25">
      <c r="A1939" s="24" t="s">
        <v>4917</v>
      </c>
      <c r="B1939" s="18" t="s">
        <v>5536</v>
      </c>
      <c r="C1939" s="2" t="s">
        <v>1652</v>
      </c>
      <c r="D1939" s="3" t="s">
        <v>877</v>
      </c>
      <c r="E1939" s="8" t="s">
        <v>1444</v>
      </c>
      <c r="F1939" s="2">
        <v>4</v>
      </c>
      <c r="G1939" s="2">
        <f t="shared" si="429"/>
        <v>8</v>
      </c>
      <c r="H1939" s="3" t="s">
        <v>910</v>
      </c>
      <c r="I1939" s="75"/>
      <c r="J1939" s="78"/>
      <c r="K1939" s="78"/>
      <c r="L1939" s="78"/>
      <c r="M1939" s="80"/>
      <c r="N1939" s="80"/>
      <c r="O1939" s="74">
        <f t="shared" si="430"/>
        <v>0</v>
      </c>
      <c r="P1939" s="73">
        <f t="shared" si="431"/>
        <v>0</v>
      </c>
      <c r="Q1939" s="73"/>
      <c r="R1939" s="73"/>
      <c r="S1939" s="75"/>
      <c r="T1939" s="75"/>
    </row>
    <row r="1940" spans="1:20" x14ac:dyDescent="0.25">
      <c r="A1940" s="24" t="s">
        <v>4917</v>
      </c>
      <c r="B1940" s="18" t="s">
        <v>5537</v>
      </c>
      <c r="C1940" s="2" t="s">
        <v>1620</v>
      </c>
      <c r="D1940" s="3" t="s">
        <v>877</v>
      </c>
      <c r="E1940" s="8" t="s">
        <v>1411</v>
      </c>
      <c r="F1940" s="2">
        <v>98</v>
      </c>
      <c r="G1940" s="2">
        <f t="shared" si="429"/>
        <v>196</v>
      </c>
      <c r="H1940" s="3" t="s">
        <v>910</v>
      </c>
      <c r="I1940" s="75"/>
      <c r="J1940" s="78"/>
      <c r="K1940" s="78"/>
      <c r="L1940" s="78"/>
      <c r="M1940" s="80"/>
      <c r="N1940" s="80"/>
      <c r="O1940" s="74">
        <f t="shared" si="430"/>
        <v>0</v>
      </c>
      <c r="P1940" s="73">
        <f t="shared" si="431"/>
        <v>0</v>
      </c>
      <c r="Q1940" s="73"/>
      <c r="R1940" s="73"/>
      <c r="S1940" s="75"/>
      <c r="T1940" s="75"/>
    </row>
    <row r="1941" spans="1:20" x14ac:dyDescent="0.25">
      <c r="A1941" s="24" t="s">
        <v>4917</v>
      </c>
      <c r="B1941" s="18" t="s">
        <v>5538</v>
      </c>
      <c r="C1941" s="2" t="s">
        <v>1694</v>
      </c>
      <c r="D1941" s="3" t="s">
        <v>877</v>
      </c>
      <c r="E1941" s="8" t="s">
        <v>1487</v>
      </c>
      <c r="F1941" s="2">
        <v>20</v>
      </c>
      <c r="G1941" s="2">
        <f t="shared" si="429"/>
        <v>40</v>
      </c>
      <c r="H1941" s="3" t="s">
        <v>910</v>
      </c>
      <c r="I1941" s="75"/>
      <c r="J1941" s="78"/>
      <c r="K1941" s="78"/>
      <c r="L1941" s="78"/>
      <c r="M1941" s="80"/>
      <c r="N1941" s="80"/>
      <c r="O1941" s="74">
        <f t="shared" si="430"/>
        <v>0</v>
      </c>
      <c r="P1941" s="73">
        <f t="shared" si="431"/>
        <v>0</v>
      </c>
      <c r="Q1941" s="73"/>
      <c r="R1941" s="73"/>
      <c r="S1941" s="75"/>
      <c r="T1941" s="75"/>
    </row>
    <row r="1942" spans="1:20" x14ac:dyDescent="0.25">
      <c r="A1942" s="24" t="s">
        <v>4917</v>
      </c>
      <c r="B1942" s="18" t="s">
        <v>5539</v>
      </c>
      <c r="C1942" s="2" t="s">
        <v>1739</v>
      </c>
      <c r="D1942" s="3" t="s">
        <v>877</v>
      </c>
      <c r="E1942" s="8" t="s">
        <v>1532</v>
      </c>
      <c r="F1942" s="2">
        <v>20</v>
      </c>
      <c r="G1942" s="2">
        <f t="shared" si="429"/>
        <v>40</v>
      </c>
      <c r="H1942" s="3" t="s">
        <v>910</v>
      </c>
      <c r="I1942" s="75"/>
      <c r="J1942" s="78"/>
      <c r="K1942" s="78"/>
      <c r="L1942" s="78"/>
      <c r="M1942" s="80"/>
      <c r="N1942" s="80"/>
      <c r="O1942" s="74">
        <f t="shared" si="430"/>
        <v>0</v>
      </c>
      <c r="P1942" s="73">
        <f t="shared" si="431"/>
        <v>0</v>
      </c>
      <c r="Q1942" s="73"/>
      <c r="R1942" s="73"/>
      <c r="S1942" s="75"/>
      <c r="T1942" s="75"/>
    </row>
    <row r="1943" spans="1:20" x14ac:dyDescent="0.25">
      <c r="A1943" s="24" t="s">
        <v>4917</v>
      </c>
      <c r="B1943" s="18" t="s">
        <v>5540</v>
      </c>
      <c r="C1943" s="2" t="s">
        <v>1669</v>
      </c>
      <c r="D1943" s="3" t="s">
        <v>877</v>
      </c>
      <c r="E1943" s="8" t="s">
        <v>1462</v>
      </c>
      <c r="F1943" s="2">
        <v>28</v>
      </c>
      <c r="G1943" s="2">
        <f t="shared" si="429"/>
        <v>56</v>
      </c>
      <c r="H1943" s="3" t="s">
        <v>910</v>
      </c>
      <c r="I1943" s="75"/>
      <c r="J1943" s="78"/>
      <c r="K1943" s="78"/>
      <c r="L1943" s="78"/>
      <c r="M1943" s="80"/>
      <c r="N1943" s="80"/>
      <c r="O1943" s="74">
        <f t="shared" si="430"/>
        <v>0</v>
      </c>
      <c r="P1943" s="73">
        <f t="shared" si="431"/>
        <v>0</v>
      </c>
      <c r="Q1943" s="73"/>
      <c r="R1943" s="73"/>
      <c r="S1943" s="75"/>
      <c r="T1943" s="75"/>
    </row>
    <row r="1944" spans="1:20" x14ac:dyDescent="0.25">
      <c r="A1944" s="24" t="s">
        <v>4917</v>
      </c>
      <c r="B1944" s="18" t="s">
        <v>5541</v>
      </c>
      <c r="C1944" s="2" t="s">
        <v>1680</v>
      </c>
      <c r="D1944" s="3" t="s">
        <v>877</v>
      </c>
      <c r="E1944" s="8" t="s">
        <v>1473</v>
      </c>
      <c r="F1944" s="2">
        <v>74</v>
      </c>
      <c r="G1944" s="2">
        <f t="shared" si="429"/>
        <v>148</v>
      </c>
      <c r="H1944" s="3" t="s">
        <v>910</v>
      </c>
      <c r="I1944" s="75"/>
      <c r="J1944" s="78"/>
      <c r="K1944" s="78"/>
      <c r="L1944" s="78"/>
      <c r="M1944" s="80"/>
      <c r="N1944" s="80"/>
      <c r="O1944" s="74">
        <f t="shared" si="430"/>
        <v>0</v>
      </c>
      <c r="P1944" s="73">
        <f t="shared" si="431"/>
        <v>0</v>
      </c>
      <c r="Q1944" s="73"/>
      <c r="R1944" s="73"/>
      <c r="S1944" s="75"/>
      <c r="T1944" s="75"/>
    </row>
    <row r="1945" spans="1:20" x14ac:dyDescent="0.25">
      <c r="A1945" s="24" t="s">
        <v>4917</v>
      </c>
      <c r="B1945" s="18" t="s">
        <v>5542</v>
      </c>
      <c r="C1945" s="2" t="s">
        <v>1607</v>
      </c>
      <c r="D1945" s="3" t="s">
        <v>877</v>
      </c>
      <c r="E1945" s="8" t="s">
        <v>1398</v>
      </c>
      <c r="F1945" s="2">
        <v>10</v>
      </c>
      <c r="G1945" s="2">
        <f t="shared" si="429"/>
        <v>20</v>
      </c>
      <c r="H1945" s="3" t="s">
        <v>910</v>
      </c>
      <c r="I1945" s="75"/>
      <c r="J1945" s="78"/>
      <c r="K1945" s="78"/>
      <c r="L1945" s="78"/>
      <c r="M1945" s="80"/>
      <c r="N1945" s="80"/>
      <c r="O1945" s="74">
        <f t="shared" si="430"/>
        <v>0</v>
      </c>
      <c r="P1945" s="73">
        <f t="shared" si="431"/>
        <v>0</v>
      </c>
      <c r="Q1945" s="73"/>
      <c r="R1945" s="73"/>
      <c r="S1945" s="75"/>
      <c r="T1945" s="75"/>
    </row>
    <row r="1946" spans="1:20" x14ac:dyDescent="0.25">
      <c r="A1946" s="24" t="s">
        <v>4917</v>
      </c>
      <c r="B1946" s="18" t="s">
        <v>5543</v>
      </c>
      <c r="C1946" s="2" t="s">
        <v>1658</v>
      </c>
      <c r="D1946" s="3" t="s">
        <v>877</v>
      </c>
      <c r="E1946" s="8" t="s">
        <v>1451</v>
      </c>
      <c r="F1946" s="2">
        <v>18</v>
      </c>
      <c r="G1946" s="2">
        <f t="shared" si="429"/>
        <v>36</v>
      </c>
      <c r="H1946" s="3" t="s">
        <v>910</v>
      </c>
      <c r="I1946" s="75"/>
      <c r="J1946" s="78"/>
      <c r="K1946" s="78"/>
      <c r="L1946" s="78"/>
      <c r="M1946" s="80"/>
      <c r="N1946" s="80"/>
      <c r="O1946" s="74">
        <f t="shared" si="430"/>
        <v>0</v>
      </c>
      <c r="P1946" s="73">
        <f t="shared" si="431"/>
        <v>0</v>
      </c>
      <c r="Q1946" s="73"/>
      <c r="R1946" s="73"/>
      <c r="S1946" s="75"/>
      <c r="T1946" s="75"/>
    </row>
    <row r="1947" spans="1:20" x14ac:dyDescent="0.25">
      <c r="A1947" s="24" t="s">
        <v>4917</v>
      </c>
      <c r="B1947" s="18" t="s">
        <v>5544</v>
      </c>
      <c r="C1947" s="2" t="s">
        <v>1768</v>
      </c>
      <c r="D1947" s="3" t="s">
        <v>877</v>
      </c>
      <c r="E1947" s="8" t="s">
        <v>1561</v>
      </c>
      <c r="F1947" s="2">
        <v>2</v>
      </c>
      <c r="G1947" s="2">
        <f t="shared" si="429"/>
        <v>4</v>
      </c>
      <c r="H1947" s="3" t="s">
        <v>910</v>
      </c>
      <c r="I1947" s="75"/>
      <c r="J1947" s="78"/>
      <c r="K1947" s="78"/>
      <c r="L1947" s="78"/>
      <c r="M1947" s="80"/>
      <c r="N1947" s="80"/>
      <c r="O1947" s="74">
        <f t="shared" si="430"/>
        <v>0</v>
      </c>
      <c r="P1947" s="73">
        <f t="shared" si="431"/>
        <v>0</v>
      </c>
      <c r="Q1947" s="73"/>
      <c r="R1947" s="73"/>
      <c r="S1947" s="75"/>
      <c r="T1947" s="75"/>
    </row>
    <row r="1948" spans="1:20" x14ac:dyDescent="0.25">
      <c r="A1948" s="24" t="s">
        <v>4917</v>
      </c>
      <c r="B1948" s="18" t="s">
        <v>5545</v>
      </c>
      <c r="C1948" s="2" t="s">
        <v>1767</v>
      </c>
      <c r="D1948" s="3" t="s">
        <v>877</v>
      </c>
      <c r="E1948" s="8" t="s">
        <v>1560</v>
      </c>
      <c r="F1948" s="2">
        <v>52</v>
      </c>
      <c r="G1948" s="2">
        <f t="shared" si="429"/>
        <v>104</v>
      </c>
      <c r="H1948" s="3" t="s">
        <v>910</v>
      </c>
      <c r="I1948" s="75"/>
      <c r="J1948" s="78"/>
      <c r="K1948" s="78"/>
      <c r="L1948" s="78"/>
      <c r="M1948" s="80"/>
      <c r="N1948" s="80"/>
      <c r="O1948" s="74">
        <f t="shared" si="430"/>
        <v>0</v>
      </c>
      <c r="P1948" s="73">
        <f t="shared" si="431"/>
        <v>0</v>
      </c>
      <c r="Q1948" s="73"/>
      <c r="R1948" s="73"/>
      <c r="S1948" s="75"/>
      <c r="T1948" s="75"/>
    </row>
    <row r="1949" spans="1:20" x14ac:dyDescent="0.25">
      <c r="A1949" s="24" t="s">
        <v>4917</v>
      </c>
      <c r="B1949" s="18" t="s">
        <v>5546</v>
      </c>
      <c r="C1949" s="2" t="s">
        <v>1631</v>
      </c>
      <c r="D1949" s="3" t="s">
        <v>877</v>
      </c>
      <c r="E1949" s="8" t="s">
        <v>1422</v>
      </c>
      <c r="F1949" s="2">
        <v>4</v>
      </c>
      <c r="G1949" s="2">
        <f t="shared" si="429"/>
        <v>8</v>
      </c>
      <c r="H1949" s="3" t="s">
        <v>910</v>
      </c>
      <c r="I1949" s="75"/>
      <c r="J1949" s="78"/>
      <c r="K1949" s="78"/>
      <c r="L1949" s="78"/>
      <c r="M1949" s="80"/>
      <c r="N1949" s="80"/>
      <c r="O1949" s="74">
        <f t="shared" si="430"/>
        <v>0</v>
      </c>
      <c r="P1949" s="73">
        <f t="shared" si="431"/>
        <v>0</v>
      </c>
      <c r="Q1949" s="73"/>
      <c r="R1949" s="73"/>
      <c r="S1949" s="75"/>
      <c r="T1949" s="75"/>
    </row>
    <row r="1950" spans="1:20" x14ac:dyDescent="0.25">
      <c r="A1950" s="24" t="s">
        <v>4917</v>
      </c>
      <c r="B1950" s="18" t="s">
        <v>5547</v>
      </c>
      <c r="C1950" s="2" t="s">
        <v>1650</v>
      </c>
      <c r="D1950" s="3" t="s">
        <v>877</v>
      </c>
      <c r="E1950" s="8" t="s">
        <v>1441</v>
      </c>
      <c r="F1950" s="2">
        <v>8</v>
      </c>
      <c r="G1950" s="2">
        <f t="shared" si="429"/>
        <v>16</v>
      </c>
      <c r="H1950" s="3" t="s">
        <v>910</v>
      </c>
      <c r="I1950" s="75"/>
      <c r="J1950" s="78"/>
      <c r="K1950" s="78"/>
      <c r="L1950" s="78"/>
      <c r="M1950" s="80"/>
      <c r="N1950" s="80"/>
      <c r="O1950" s="74">
        <f t="shared" si="430"/>
        <v>0</v>
      </c>
      <c r="P1950" s="73">
        <f t="shared" si="431"/>
        <v>0</v>
      </c>
      <c r="Q1950" s="73"/>
      <c r="R1950" s="73"/>
      <c r="S1950" s="75"/>
      <c r="T1950" s="75"/>
    </row>
    <row r="1951" spans="1:20" x14ac:dyDescent="0.25">
      <c r="A1951" s="24" t="s">
        <v>4917</v>
      </c>
      <c r="B1951" s="18" t="s">
        <v>5548</v>
      </c>
      <c r="C1951" s="2" t="s">
        <v>1718</v>
      </c>
      <c r="D1951" s="3" t="s">
        <v>877</v>
      </c>
      <c r="E1951" s="8" t="s">
        <v>1511</v>
      </c>
      <c r="F1951" s="2">
        <v>46</v>
      </c>
      <c r="G1951" s="2">
        <f t="shared" si="429"/>
        <v>92</v>
      </c>
      <c r="H1951" s="3" t="s">
        <v>910</v>
      </c>
      <c r="I1951" s="75"/>
      <c r="J1951" s="78"/>
      <c r="K1951" s="78"/>
      <c r="L1951" s="78"/>
      <c r="M1951" s="80"/>
      <c r="N1951" s="80"/>
      <c r="O1951" s="74">
        <f t="shared" si="430"/>
        <v>0</v>
      </c>
      <c r="P1951" s="73">
        <f t="shared" si="431"/>
        <v>0</v>
      </c>
      <c r="Q1951" s="73"/>
      <c r="R1951" s="73"/>
      <c r="S1951" s="75"/>
      <c r="T1951" s="75"/>
    </row>
    <row r="1952" spans="1:20" x14ac:dyDescent="0.25">
      <c r="A1952" s="24" t="s">
        <v>4917</v>
      </c>
      <c r="B1952" s="18" t="s">
        <v>5549</v>
      </c>
      <c r="C1952" s="2" t="s">
        <v>1737</v>
      </c>
      <c r="D1952" s="3" t="s">
        <v>877</v>
      </c>
      <c r="E1952" s="8" t="s">
        <v>1530</v>
      </c>
      <c r="F1952" s="2">
        <v>66</v>
      </c>
      <c r="G1952" s="2">
        <f t="shared" si="429"/>
        <v>132</v>
      </c>
      <c r="H1952" s="3" t="s">
        <v>910</v>
      </c>
      <c r="I1952" s="75"/>
      <c r="J1952" s="78"/>
      <c r="K1952" s="78"/>
      <c r="L1952" s="78"/>
      <c r="M1952" s="80"/>
      <c r="N1952" s="80"/>
      <c r="O1952" s="74">
        <f t="shared" si="430"/>
        <v>0</v>
      </c>
      <c r="P1952" s="73">
        <f t="shared" si="431"/>
        <v>0</v>
      </c>
      <c r="Q1952" s="73"/>
      <c r="R1952" s="73"/>
      <c r="S1952" s="75"/>
      <c r="T1952" s="75"/>
    </row>
    <row r="1953" spans="1:20" x14ac:dyDescent="0.25">
      <c r="A1953" s="24" t="s">
        <v>4917</v>
      </c>
      <c r="B1953" s="18" t="s">
        <v>5550</v>
      </c>
      <c r="C1953" s="2" t="s">
        <v>1627</v>
      </c>
      <c r="D1953" s="3" t="s">
        <v>877</v>
      </c>
      <c r="E1953" s="8" t="s">
        <v>1418</v>
      </c>
      <c r="F1953" s="2">
        <v>48</v>
      </c>
      <c r="G1953" s="2">
        <f t="shared" si="429"/>
        <v>96</v>
      </c>
      <c r="H1953" s="3" t="s">
        <v>910</v>
      </c>
      <c r="I1953" s="75"/>
      <c r="J1953" s="78"/>
      <c r="K1953" s="78"/>
      <c r="L1953" s="78"/>
      <c r="M1953" s="80"/>
      <c r="N1953" s="80"/>
      <c r="O1953" s="74">
        <f t="shared" si="430"/>
        <v>0</v>
      </c>
      <c r="P1953" s="73">
        <f t="shared" si="431"/>
        <v>0</v>
      </c>
      <c r="Q1953" s="73"/>
      <c r="R1953" s="73"/>
      <c r="S1953" s="75"/>
      <c r="T1953" s="75"/>
    </row>
    <row r="1954" spans="1:20" x14ac:dyDescent="0.25">
      <c r="A1954" s="24" t="s">
        <v>4917</v>
      </c>
      <c r="B1954" s="18" t="s">
        <v>5551</v>
      </c>
      <c r="C1954" s="2" t="s">
        <v>1715</v>
      </c>
      <c r="D1954" s="3" t="s">
        <v>877</v>
      </c>
      <c r="E1954" s="8" t="s">
        <v>1508</v>
      </c>
      <c r="F1954" s="2">
        <v>66</v>
      </c>
      <c r="G1954" s="2">
        <f t="shared" si="429"/>
        <v>132</v>
      </c>
      <c r="H1954" s="3" t="s">
        <v>910</v>
      </c>
      <c r="I1954" s="75"/>
      <c r="J1954" s="78"/>
      <c r="K1954" s="78"/>
      <c r="L1954" s="78"/>
      <c r="M1954" s="80"/>
      <c r="N1954" s="80"/>
      <c r="O1954" s="74">
        <f t="shared" si="430"/>
        <v>0</v>
      </c>
      <c r="P1954" s="73">
        <f t="shared" si="431"/>
        <v>0</v>
      </c>
      <c r="Q1954" s="73"/>
      <c r="R1954" s="73"/>
      <c r="S1954" s="75"/>
      <c r="T1954" s="75"/>
    </row>
    <row r="1955" spans="1:20" x14ac:dyDescent="0.25">
      <c r="A1955" s="24" t="s">
        <v>4917</v>
      </c>
      <c r="B1955" s="18" t="s">
        <v>5552</v>
      </c>
      <c r="C1955" s="2" t="s">
        <v>1778</v>
      </c>
      <c r="D1955" s="3" t="s">
        <v>877</v>
      </c>
      <c r="E1955" s="8" t="s">
        <v>1572</v>
      </c>
      <c r="F1955" s="2">
        <v>6</v>
      </c>
      <c r="G1955" s="2">
        <f t="shared" si="429"/>
        <v>12</v>
      </c>
      <c r="H1955" s="3" t="s">
        <v>910</v>
      </c>
      <c r="I1955" s="75"/>
      <c r="J1955" s="78"/>
      <c r="K1955" s="78"/>
      <c r="L1955" s="78"/>
      <c r="M1955" s="80"/>
      <c r="N1955" s="80"/>
      <c r="O1955" s="74">
        <f t="shared" si="430"/>
        <v>0</v>
      </c>
      <c r="P1955" s="73">
        <f t="shared" si="431"/>
        <v>0</v>
      </c>
      <c r="Q1955" s="73"/>
      <c r="R1955" s="73"/>
      <c r="S1955" s="75"/>
      <c r="T1955" s="75"/>
    </row>
    <row r="1956" spans="1:20" x14ac:dyDescent="0.25">
      <c r="A1956" s="24" t="s">
        <v>4917</v>
      </c>
      <c r="B1956" s="18" t="s">
        <v>5553</v>
      </c>
      <c r="C1956" s="2" t="s">
        <v>1778</v>
      </c>
      <c r="D1956" s="3" t="s">
        <v>877</v>
      </c>
      <c r="E1956" s="8" t="s">
        <v>1572</v>
      </c>
      <c r="F1956" s="2">
        <v>2</v>
      </c>
      <c r="G1956" s="2">
        <f t="shared" ref="G1956:G2019" si="432">F1956*2</f>
        <v>4</v>
      </c>
      <c r="H1956" s="3" t="s">
        <v>910</v>
      </c>
      <c r="I1956" s="75"/>
      <c r="J1956" s="78"/>
      <c r="K1956" s="78"/>
      <c r="L1956" s="78"/>
      <c r="M1956" s="80"/>
      <c r="N1956" s="80"/>
      <c r="O1956" s="74">
        <f t="shared" ref="O1956:O2019" si="433">G1956*J1956</f>
        <v>0</v>
      </c>
      <c r="P1956" s="73">
        <f t="shared" ref="P1956:P2019" si="434">L1956*G1956</f>
        <v>0</v>
      </c>
      <c r="Q1956" s="73"/>
      <c r="R1956" s="73"/>
      <c r="S1956" s="75"/>
      <c r="T1956" s="75"/>
    </row>
    <row r="1957" spans="1:20" x14ac:dyDescent="0.25">
      <c r="A1957" s="24" t="s">
        <v>4917</v>
      </c>
      <c r="B1957" s="18" t="s">
        <v>5554</v>
      </c>
      <c r="C1957" s="2" t="s">
        <v>1602</v>
      </c>
      <c r="D1957" s="3" t="s">
        <v>877</v>
      </c>
      <c r="E1957" s="8" t="s">
        <v>1393</v>
      </c>
      <c r="F1957" s="2">
        <v>8</v>
      </c>
      <c r="G1957" s="2">
        <f t="shared" si="432"/>
        <v>16</v>
      </c>
      <c r="H1957" s="3" t="s">
        <v>910</v>
      </c>
      <c r="I1957" s="75"/>
      <c r="J1957" s="78"/>
      <c r="K1957" s="78"/>
      <c r="L1957" s="78"/>
      <c r="M1957" s="80"/>
      <c r="N1957" s="80"/>
      <c r="O1957" s="74">
        <f t="shared" si="433"/>
        <v>0</v>
      </c>
      <c r="P1957" s="73">
        <f t="shared" si="434"/>
        <v>0</v>
      </c>
      <c r="Q1957" s="73"/>
      <c r="R1957" s="73"/>
      <c r="S1957" s="75"/>
      <c r="T1957" s="75"/>
    </row>
    <row r="1958" spans="1:20" x14ac:dyDescent="0.25">
      <c r="A1958" s="24" t="s">
        <v>4917</v>
      </c>
      <c r="B1958" s="18" t="s">
        <v>5555</v>
      </c>
      <c r="C1958" s="2" t="s">
        <v>1602</v>
      </c>
      <c r="D1958" s="3" t="s">
        <v>877</v>
      </c>
      <c r="E1958" s="8" t="s">
        <v>1393</v>
      </c>
      <c r="F1958" s="2">
        <v>4</v>
      </c>
      <c r="G1958" s="2">
        <f t="shared" si="432"/>
        <v>8</v>
      </c>
      <c r="H1958" s="3" t="s">
        <v>910</v>
      </c>
      <c r="I1958" s="75"/>
      <c r="J1958" s="78"/>
      <c r="K1958" s="78"/>
      <c r="L1958" s="78"/>
      <c r="M1958" s="80"/>
      <c r="N1958" s="80"/>
      <c r="O1958" s="74">
        <f t="shared" si="433"/>
        <v>0</v>
      </c>
      <c r="P1958" s="73">
        <f t="shared" si="434"/>
        <v>0</v>
      </c>
      <c r="Q1958" s="73"/>
      <c r="R1958" s="73"/>
      <c r="S1958" s="75"/>
      <c r="T1958" s="75"/>
    </row>
    <row r="1959" spans="1:20" x14ac:dyDescent="0.25">
      <c r="A1959" s="24" t="s">
        <v>4917</v>
      </c>
      <c r="B1959" s="18" t="s">
        <v>5556</v>
      </c>
      <c r="C1959" s="2" t="s">
        <v>1777</v>
      </c>
      <c r="D1959" s="3" t="s">
        <v>877</v>
      </c>
      <c r="E1959" s="8" t="s">
        <v>1571</v>
      </c>
      <c r="F1959" s="2">
        <v>12</v>
      </c>
      <c r="G1959" s="2">
        <f t="shared" si="432"/>
        <v>24</v>
      </c>
      <c r="H1959" s="3" t="s">
        <v>910</v>
      </c>
      <c r="I1959" s="75"/>
      <c r="J1959" s="78"/>
      <c r="K1959" s="78"/>
      <c r="L1959" s="78"/>
      <c r="M1959" s="80"/>
      <c r="N1959" s="80"/>
      <c r="O1959" s="74">
        <f t="shared" si="433"/>
        <v>0</v>
      </c>
      <c r="P1959" s="73">
        <f t="shared" si="434"/>
        <v>0</v>
      </c>
      <c r="Q1959" s="73"/>
      <c r="R1959" s="73"/>
      <c r="S1959" s="75"/>
      <c r="T1959" s="75"/>
    </row>
    <row r="1960" spans="1:20" x14ac:dyDescent="0.25">
      <c r="A1960" s="24" t="s">
        <v>4917</v>
      </c>
      <c r="B1960" s="18" t="s">
        <v>5557</v>
      </c>
      <c r="C1960" s="2" t="s">
        <v>1777</v>
      </c>
      <c r="D1960" s="3" t="s">
        <v>877</v>
      </c>
      <c r="E1960" s="8" t="s">
        <v>1571</v>
      </c>
      <c r="F1960" s="2">
        <v>4</v>
      </c>
      <c r="G1960" s="2">
        <f t="shared" si="432"/>
        <v>8</v>
      </c>
      <c r="H1960" s="3" t="s">
        <v>910</v>
      </c>
      <c r="I1960" s="75"/>
      <c r="J1960" s="78"/>
      <c r="K1960" s="78"/>
      <c r="L1960" s="78"/>
      <c r="M1960" s="80"/>
      <c r="N1960" s="80"/>
      <c r="O1960" s="74">
        <f t="shared" si="433"/>
        <v>0</v>
      </c>
      <c r="P1960" s="73">
        <f t="shared" si="434"/>
        <v>0</v>
      </c>
      <c r="Q1960" s="73"/>
      <c r="R1960" s="73"/>
      <c r="S1960" s="75"/>
      <c r="T1960" s="75"/>
    </row>
    <row r="1961" spans="1:20" x14ac:dyDescent="0.25">
      <c r="A1961" s="24" t="s">
        <v>4917</v>
      </c>
      <c r="B1961" s="18" t="s">
        <v>5558</v>
      </c>
      <c r="C1961" s="2" t="s">
        <v>1743</v>
      </c>
      <c r="D1961" s="3" t="s">
        <v>877</v>
      </c>
      <c r="E1961" s="8" t="s">
        <v>1536</v>
      </c>
      <c r="F1961" s="2">
        <v>18</v>
      </c>
      <c r="G1961" s="2">
        <f t="shared" si="432"/>
        <v>36</v>
      </c>
      <c r="H1961" s="3" t="s">
        <v>910</v>
      </c>
      <c r="I1961" s="75"/>
      <c r="J1961" s="78"/>
      <c r="K1961" s="78"/>
      <c r="L1961" s="78"/>
      <c r="M1961" s="80"/>
      <c r="N1961" s="80"/>
      <c r="O1961" s="74">
        <f t="shared" si="433"/>
        <v>0</v>
      </c>
      <c r="P1961" s="73">
        <f t="shared" si="434"/>
        <v>0</v>
      </c>
      <c r="Q1961" s="73"/>
      <c r="R1961" s="73"/>
      <c r="S1961" s="75"/>
      <c r="T1961" s="75"/>
    </row>
    <row r="1962" spans="1:20" x14ac:dyDescent="0.25">
      <c r="A1962" s="24" t="s">
        <v>4917</v>
      </c>
      <c r="B1962" s="18" t="s">
        <v>5559</v>
      </c>
      <c r="C1962" s="2" t="s">
        <v>1770</v>
      </c>
      <c r="D1962" s="3" t="s">
        <v>877</v>
      </c>
      <c r="E1962" s="8" t="s">
        <v>1564</v>
      </c>
      <c r="F1962" s="2">
        <v>4</v>
      </c>
      <c r="G1962" s="2">
        <f t="shared" si="432"/>
        <v>8</v>
      </c>
      <c r="H1962" s="3" t="s">
        <v>910</v>
      </c>
      <c r="I1962" s="75"/>
      <c r="J1962" s="78"/>
      <c r="K1962" s="78"/>
      <c r="L1962" s="78"/>
      <c r="M1962" s="80"/>
      <c r="N1962" s="80"/>
      <c r="O1962" s="74">
        <f t="shared" si="433"/>
        <v>0</v>
      </c>
      <c r="P1962" s="73">
        <f t="shared" si="434"/>
        <v>0</v>
      </c>
      <c r="Q1962" s="73"/>
      <c r="R1962" s="73"/>
      <c r="S1962" s="75"/>
      <c r="T1962" s="75"/>
    </row>
    <row r="1963" spans="1:20" x14ac:dyDescent="0.25">
      <c r="A1963" s="24" t="s">
        <v>4917</v>
      </c>
      <c r="B1963" s="18" t="s">
        <v>5560</v>
      </c>
      <c r="C1963" s="2" t="s">
        <v>1771</v>
      </c>
      <c r="D1963" s="3" t="s">
        <v>877</v>
      </c>
      <c r="E1963" s="8" t="s">
        <v>1565</v>
      </c>
      <c r="F1963" s="2">
        <v>14</v>
      </c>
      <c r="G1963" s="2">
        <f t="shared" si="432"/>
        <v>28</v>
      </c>
      <c r="H1963" s="3" t="s">
        <v>910</v>
      </c>
      <c r="I1963" s="75"/>
      <c r="J1963" s="78"/>
      <c r="K1963" s="78"/>
      <c r="L1963" s="78"/>
      <c r="M1963" s="80"/>
      <c r="N1963" s="80"/>
      <c r="O1963" s="74">
        <f t="shared" si="433"/>
        <v>0</v>
      </c>
      <c r="P1963" s="73">
        <f t="shared" si="434"/>
        <v>0</v>
      </c>
      <c r="Q1963" s="73"/>
      <c r="R1963" s="73"/>
      <c r="S1963" s="75"/>
      <c r="T1963" s="75"/>
    </row>
    <row r="1964" spans="1:20" x14ac:dyDescent="0.25">
      <c r="A1964" s="24" t="s">
        <v>4917</v>
      </c>
      <c r="B1964" s="18" t="s">
        <v>5561</v>
      </c>
      <c r="C1964" s="2" t="s">
        <v>1745</v>
      </c>
      <c r="D1964" s="3" t="s">
        <v>877</v>
      </c>
      <c r="E1964" s="8" t="s">
        <v>1538</v>
      </c>
      <c r="F1964" s="2">
        <v>314</v>
      </c>
      <c r="G1964" s="2">
        <f t="shared" si="432"/>
        <v>628</v>
      </c>
      <c r="H1964" s="3" t="s">
        <v>910</v>
      </c>
      <c r="I1964" s="75"/>
      <c r="J1964" s="78"/>
      <c r="K1964" s="78"/>
      <c r="L1964" s="78"/>
      <c r="M1964" s="80"/>
      <c r="N1964" s="80"/>
      <c r="O1964" s="74">
        <f t="shared" si="433"/>
        <v>0</v>
      </c>
      <c r="P1964" s="73">
        <f t="shared" si="434"/>
        <v>0</v>
      </c>
      <c r="Q1964" s="73"/>
      <c r="R1964" s="73"/>
      <c r="S1964" s="75"/>
      <c r="T1964" s="75"/>
    </row>
    <row r="1965" spans="1:20" x14ac:dyDescent="0.25">
      <c r="A1965" s="24" t="s">
        <v>4917</v>
      </c>
      <c r="B1965" s="18" t="s">
        <v>5562</v>
      </c>
      <c r="C1965" s="2" t="s">
        <v>1629</v>
      </c>
      <c r="D1965" s="3" t="s">
        <v>877</v>
      </c>
      <c r="E1965" s="8" t="s">
        <v>1420</v>
      </c>
      <c r="F1965" s="2">
        <v>20</v>
      </c>
      <c r="G1965" s="2">
        <f t="shared" si="432"/>
        <v>40</v>
      </c>
      <c r="H1965" s="3" t="s">
        <v>910</v>
      </c>
      <c r="I1965" s="75"/>
      <c r="J1965" s="78"/>
      <c r="K1965" s="78"/>
      <c r="L1965" s="78"/>
      <c r="M1965" s="80"/>
      <c r="N1965" s="80"/>
      <c r="O1965" s="74">
        <f t="shared" si="433"/>
        <v>0</v>
      </c>
      <c r="P1965" s="73">
        <f t="shared" si="434"/>
        <v>0</v>
      </c>
      <c r="Q1965" s="73"/>
      <c r="R1965" s="73"/>
      <c r="S1965" s="75"/>
      <c r="T1965" s="75"/>
    </row>
    <row r="1966" spans="1:20" x14ac:dyDescent="0.25">
      <c r="A1966" s="24" t="s">
        <v>4917</v>
      </c>
      <c r="B1966" s="18" t="s">
        <v>5563</v>
      </c>
      <c r="C1966" s="2" t="s">
        <v>1695</v>
      </c>
      <c r="D1966" s="3" t="s">
        <v>877</v>
      </c>
      <c r="E1966" s="8" t="s">
        <v>1488</v>
      </c>
      <c r="F1966" s="2">
        <v>30</v>
      </c>
      <c r="G1966" s="2">
        <f t="shared" si="432"/>
        <v>60</v>
      </c>
      <c r="H1966" s="3" t="s">
        <v>910</v>
      </c>
      <c r="I1966" s="75"/>
      <c r="J1966" s="78"/>
      <c r="K1966" s="78"/>
      <c r="L1966" s="78"/>
      <c r="M1966" s="80"/>
      <c r="N1966" s="80"/>
      <c r="O1966" s="74">
        <f t="shared" si="433"/>
        <v>0</v>
      </c>
      <c r="P1966" s="73">
        <f t="shared" si="434"/>
        <v>0</v>
      </c>
      <c r="Q1966" s="73"/>
      <c r="R1966" s="73"/>
      <c r="S1966" s="75"/>
      <c r="T1966" s="75"/>
    </row>
    <row r="1967" spans="1:20" x14ac:dyDescent="0.25">
      <c r="A1967" s="24" t="s">
        <v>4917</v>
      </c>
      <c r="B1967" s="18" t="s">
        <v>5564</v>
      </c>
      <c r="C1967" s="2" t="s">
        <v>3433</v>
      </c>
      <c r="D1967" s="3" t="s">
        <v>877</v>
      </c>
      <c r="E1967" s="8" t="s">
        <v>3404</v>
      </c>
      <c r="F1967" s="2">
        <v>10</v>
      </c>
      <c r="G1967" s="2">
        <f t="shared" si="432"/>
        <v>20</v>
      </c>
      <c r="H1967" s="3" t="s">
        <v>910</v>
      </c>
      <c r="I1967" s="75"/>
      <c r="J1967" s="78"/>
      <c r="K1967" s="78"/>
      <c r="L1967" s="78"/>
      <c r="M1967" s="80"/>
      <c r="N1967" s="80"/>
      <c r="O1967" s="74">
        <f t="shared" si="433"/>
        <v>0</v>
      </c>
      <c r="P1967" s="73">
        <f t="shared" si="434"/>
        <v>0</v>
      </c>
      <c r="Q1967" s="73"/>
      <c r="R1967" s="73"/>
      <c r="S1967" s="75"/>
      <c r="T1967" s="75"/>
    </row>
    <row r="1968" spans="1:20" x14ac:dyDescent="0.25">
      <c r="A1968" s="24" t="s">
        <v>4917</v>
      </c>
      <c r="B1968" s="18" t="s">
        <v>5565</v>
      </c>
      <c r="C1968" s="2" t="s">
        <v>3434</v>
      </c>
      <c r="D1968" s="3" t="s">
        <v>877</v>
      </c>
      <c r="E1968" s="8" t="s">
        <v>3405</v>
      </c>
      <c r="F1968" s="2">
        <v>10</v>
      </c>
      <c r="G1968" s="2">
        <f t="shared" si="432"/>
        <v>20</v>
      </c>
      <c r="H1968" s="3" t="s">
        <v>910</v>
      </c>
      <c r="I1968" s="75"/>
      <c r="J1968" s="78"/>
      <c r="K1968" s="78"/>
      <c r="L1968" s="78"/>
      <c r="M1968" s="80"/>
      <c r="N1968" s="80"/>
      <c r="O1968" s="74">
        <f t="shared" si="433"/>
        <v>0</v>
      </c>
      <c r="P1968" s="73">
        <f t="shared" si="434"/>
        <v>0</v>
      </c>
      <c r="Q1968" s="73"/>
      <c r="R1968" s="73"/>
      <c r="S1968" s="75"/>
      <c r="T1968" s="75"/>
    </row>
    <row r="1969" spans="1:20" x14ac:dyDescent="0.25">
      <c r="A1969" s="24" t="s">
        <v>4917</v>
      </c>
      <c r="B1969" s="18" t="s">
        <v>5566</v>
      </c>
      <c r="C1969" s="2" t="s">
        <v>3435</v>
      </c>
      <c r="D1969" s="3" t="s">
        <v>877</v>
      </c>
      <c r="E1969" s="8" t="s">
        <v>3406</v>
      </c>
      <c r="F1969" s="2">
        <v>4</v>
      </c>
      <c r="G1969" s="2">
        <f t="shared" si="432"/>
        <v>8</v>
      </c>
      <c r="H1969" s="3" t="s">
        <v>910</v>
      </c>
      <c r="I1969" s="75"/>
      <c r="J1969" s="78"/>
      <c r="K1969" s="78"/>
      <c r="L1969" s="78"/>
      <c r="M1969" s="80"/>
      <c r="N1969" s="80"/>
      <c r="O1969" s="74">
        <f t="shared" si="433"/>
        <v>0</v>
      </c>
      <c r="P1969" s="73">
        <f t="shared" si="434"/>
        <v>0</v>
      </c>
      <c r="Q1969" s="73"/>
      <c r="R1969" s="73"/>
      <c r="S1969" s="75"/>
      <c r="T1969" s="75"/>
    </row>
    <row r="1970" spans="1:20" x14ac:dyDescent="0.25">
      <c r="A1970" s="24" t="s">
        <v>4917</v>
      </c>
      <c r="B1970" s="18" t="s">
        <v>5567</v>
      </c>
      <c r="C1970" s="2" t="s">
        <v>3436</v>
      </c>
      <c r="D1970" s="3" t="s">
        <v>877</v>
      </c>
      <c r="E1970" s="8" t="s">
        <v>3407</v>
      </c>
      <c r="F1970" s="2">
        <v>4</v>
      </c>
      <c r="G1970" s="2">
        <f t="shared" si="432"/>
        <v>8</v>
      </c>
      <c r="H1970" s="3" t="s">
        <v>910</v>
      </c>
      <c r="I1970" s="75"/>
      <c r="J1970" s="78"/>
      <c r="K1970" s="78"/>
      <c r="L1970" s="78"/>
      <c r="M1970" s="80"/>
      <c r="N1970" s="80"/>
      <c r="O1970" s="74">
        <f t="shared" si="433"/>
        <v>0</v>
      </c>
      <c r="P1970" s="73">
        <f t="shared" si="434"/>
        <v>0</v>
      </c>
      <c r="Q1970" s="73"/>
      <c r="R1970" s="73"/>
      <c r="S1970" s="75"/>
      <c r="T1970" s="75"/>
    </row>
    <row r="1971" spans="1:20" x14ac:dyDescent="0.25">
      <c r="A1971" s="24" t="s">
        <v>4917</v>
      </c>
      <c r="B1971" s="18" t="s">
        <v>5568</v>
      </c>
      <c r="C1971" s="2" t="s">
        <v>1740</v>
      </c>
      <c r="D1971" s="3" t="s">
        <v>877</v>
      </c>
      <c r="E1971" s="8" t="s">
        <v>1533</v>
      </c>
      <c r="F1971" s="2">
        <v>4</v>
      </c>
      <c r="G1971" s="2">
        <f t="shared" si="432"/>
        <v>8</v>
      </c>
      <c r="H1971" s="3" t="s">
        <v>910</v>
      </c>
      <c r="I1971" s="75"/>
      <c r="J1971" s="78"/>
      <c r="K1971" s="78"/>
      <c r="L1971" s="78"/>
      <c r="M1971" s="80"/>
      <c r="N1971" s="80"/>
      <c r="O1971" s="74">
        <f t="shared" si="433"/>
        <v>0</v>
      </c>
      <c r="P1971" s="73">
        <f t="shared" si="434"/>
        <v>0</v>
      </c>
      <c r="Q1971" s="73"/>
      <c r="R1971" s="73"/>
      <c r="S1971" s="75"/>
      <c r="T1971" s="75"/>
    </row>
    <row r="1972" spans="1:20" x14ac:dyDescent="0.25">
      <c r="A1972" s="24" t="s">
        <v>4917</v>
      </c>
      <c r="B1972" s="18" t="s">
        <v>5569</v>
      </c>
      <c r="C1972" s="2" t="s">
        <v>3437</v>
      </c>
      <c r="D1972" s="3" t="s">
        <v>877</v>
      </c>
      <c r="E1972" s="8" t="s">
        <v>3408</v>
      </c>
      <c r="F1972" s="2">
        <v>18</v>
      </c>
      <c r="G1972" s="2">
        <f t="shared" si="432"/>
        <v>36</v>
      </c>
      <c r="H1972" s="3" t="s">
        <v>910</v>
      </c>
      <c r="I1972" s="75"/>
      <c r="J1972" s="78"/>
      <c r="K1972" s="78"/>
      <c r="L1972" s="78"/>
      <c r="M1972" s="80"/>
      <c r="N1972" s="80"/>
      <c r="O1972" s="74">
        <f t="shared" si="433"/>
        <v>0</v>
      </c>
      <c r="P1972" s="73">
        <f t="shared" si="434"/>
        <v>0</v>
      </c>
      <c r="Q1972" s="73"/>
      <c r="R1972" s="73"/>
      <c r="S1972" s="75"/>
      <c r="T1972" s="75"/>
    </row>
    <row r="1973" spans="1:20" x14ac:dyDescent="0.25">
      <c r="A1973" s="24" t="s">
        <v>4917</v>
      </c>
      <c r="B1973" s="18" t="s">
        <v>5570</v>
      </c>
      <c r="C1973" s="2" t="s">
        <v>1719</v>
      </c>
      <c r="D1973" s="3" t="s">
        <v>877</v>
      </c>
      <c r="E1973" s="8" t="s">
        <v>1512</v>
      </c>
      <c r="F1973" s="2">
        <v>2</v>
      </c>
      <c r="G1973" s="2">
        <f t="shared" si="432"/>
        <v>4</v>
      </c>
      <c r="H1973" s="3" t="s">
        <v>910</v>
      </c>
      <c r="I1973" s="75"/>
      <c r="J1973" s="78"/>
      <c r="K1973" s="78"/>
      <c r="L1973" s="78"/>
      <c r="M1973" s="80"/>
      <c r="N1973" s="80"/>
      <c r="O1973" s="74">
        <f t="shared" si="433"/>
        <v>0</v>
      </c>
      <c r="P1973" s="73">
        <f t="shared" si="434"/>
        <v>0</v>
      </c>
      <c r="Q1973" s="73"/>
      <c r="R1973" s="73"/>
      <c r="S1973" s="75"/>
      <c r="T1973" s="75"/>
    </row>
    <row r="1974" spans="1:20" x14ac:dyDescent="0.25">
      <c r="A1974" s="24" t="s">
        <v>4917</v>
      </c>
      <c r="B1974" s="18" t="s">
        <v>5571</v>
      </c>
      <c r="C1974" s="2" t="s">
        <v>3438</v>
      </c>
      <c r="D1974" s="3" t="s">
        <v>877</v>
      </c>
      <c r="E1974" s="8" t="s">
        <v>1443</v>
      </c>
      <c r="F1974" s="2">
        <v>24</v>
      </c>
      <c r="G1974" s="2">
        <f t="shared" si="432"/>
        <v>48</v>
      </c>
      <c r="H1974" s="3" t="s">
        <v>910</v>
      </c>
      <c r="I1974" s="75"/>
      <c r="J1974" s="78"/>
      <c r="K1974" s="78"/>
      <c r="L1974" s="78"/>
      <c r="M1974" s="80"/>
      <c r="N1974" s="80"/>
      <c r="O1974" s="74">
        <f t="shared" si="433"/>
        <v>0</v>
      </c>
      <c r="P1974" s="73">
        <f t="shared" si="434"/>
        <v>0</v>
      </c>
      <c r="Q1974" s="73"/>
      <c r="R1974" s="73"/>
      <c r="S1974" s="75"/>
      <c r="T1974" s="75"/>
    </row>
    <row r="1975" spans="1:20" x14ac:dyDescent="0.25">
      <c r="A1975" s="24" t="s">
        <v>4917</v>
      </c>
      <c r="B1975" s="18" t="s">
        <v>5572</v>
      </c>
      <c r="C1975" s="2" t="s">
        <v>3439</v>
      </c>
      <c r="D1975" s="3" t="s">
        <v>877</v>
      </c>
      <c r="E1975" s="8" t="s">
        <v>3409</v>
      </c>
      <c r="F1975" s="2">
        <v>20</v>
      </c>
      <c r="G1975" s="2">
        <f t="shared" si="432"/>
        <v>40</v>
      </c>
      <c r="H1975" s="3" t="s">
        <v>910</v>
      </c>
      <c r="I1975" s="75"/>
      <c r="J1975" s="78"/>
      <c r="K1975" s="78"/>
      <c r="L1975" s="78"/>
      <c r="M1975" s="80"/>
      <c r="N1975" s="80"/>
      <c r="O1975" s="74">
        <f t="shared" si="433"/>
        <v>0</v>
      </c>
      <c r="P1975" s="73">
        <f t="shared" si="434"/>
        <v>0</v>
      </c>
      <c r="Q1975" s="73"/>
      <c r="R1975" s="73"/>
      <c r="S1975" s="75"/>
      <c r="T1975" s="75"/>
    </row>
    <row r="1976" spans="1:20" x14ac:dyDescent="0.25">
      <c r="A1976" s="24" t="s">
        <v>4917</v>
      </c>
      <c r="B1976" s="18" t="s">
        <v>5573</v>
      </c>
      <c r="C1976" s="2" t="s">
        <v>3440</v>
      </c>
      <c r="D1976" s="3" t="s">
        <v>877</v>
      </c>
      <c r="E1976" s="8" t="s">
        <v>3410</v>
      </c>
      <c r="F1976" s="2">
        <v>12</v>
      </c>
      <c r="G1976" s="2">
        <f t="shared" si="432"/>
        <v>24</v>
      </c>
      <c r="H1976" s="3" t="s">
        <v>910</v>
      </c>
      <c r="I1976" s="75"/>
      <c r="J1976" s="78"/>
      <c r="K1976" s="78"/>
      <c r="L1976" s="78"/>
      <c r="M1976" s="80"/>
      <c r="N1976" s="80"/>
      <c r="O1976" s="74">
        <f t="shared" si="433"/>
        <v>0</v>
      </c>
      <c r="P1976" s="73">
        <f t="shared" si="434"/>
        <v>0</v>
      </c>
      <c r="Q1976" s="73"/>
      <c r="R1976" s="73"/>
      <c r="S1976" s="75"/>
      <c r="T1976" s="75"/>
    </row>
    <row r="1977" spans="1:20" x14ac:dyDescent="0.25">
      <c r="A1977" s="24" t="s">
        <v>4917</v>
      </c>
      <c r="B1977" s="18" t="s">
        <v>5574</v>
      </c>
      <c r="C1977" s="2" t="s">
        <v>1772</v>
      </c>
      <c r="D1977" s="3" t="s">
        <v>877</v>
      </c>
      <c r="E1977" s="8" t="s">
        <v>1566</v>
      </c>
      <c r="F1977" s="2">
        <v>2</v>
      </c>
      <c r="G1977" s="2">
        <f t="shared" si="432"/>
        <v>4</v>
      </c>
      <c r="H1977" s="3" t="s">
        <v>910</v>
      </c>
      <c r="I1977" s="75"/>
      <c r="J1977" s="78"/>
      <c r="K1977" s="78"/>
      <c r="L1977" s="78"/>
      <c r="M1977" s="80"/>
      <c r="N1977" s="80"/>
      <c r="O1977" s="74">
        <f t="shared" si="433"/>
        <v>0</v>
      </c>
      <c r="P1977" s="73">
        <f t="shared" si="434"/>
        <v>0</v>
      </c>
      <c r="Q1977" s="73"/>
      <c r="R1977" s="73"/>
      <c r="S1977" s="75"/>
      <c r="T1977" s="75"/>
    </row>
    <row r="1978" spans="1:20" x14ac:dyDescent="0.25">
      <c r="A1978" s="24" t="s">
        <v>4917</v>
      </c>
      <c r="B1978" s="18" t="s">
        <v>5575</v>
      </c>
      <c r="C1978" s="2" t="s">
        <v>1597</v>
      </c>
      <c r="D1978" s="3" t="s">
        <v>877</v>
      </c>
      <c r="E1978" s="8" t="s">
        <v>1388</v>
      </c>
      <c r="F1978" s="2">
        <v>2</v>
      </c>
      <c r="G1978" s="2">
        <f t="shared" si="432"/>
        <v>4</v>
      </c>
      <c r="H1978" s="3" t="s">
        <v>910</v>
      </c>
      <c r="I1978" s="75"/>
      <c r="J1978" s="78"/>
      <c r="K1978" s="78"/>
      <c r="L1978" s="78"/>
      <c r="M1978" s="80"/>
      <c r="N1978" s="80"/>
      <c r="O1978" s="74">
        <f t="shared" si="433"/>
        <v>0</v>
      </c>
      <c r="P1978" s="73">
        <f t="shared" si="434"/>
        <v>0</v>
      </c>
      <c r="Q1978" s="73"/>
      <c r="R1978" s="73"/>
      <c r="S1978" s="75"/>
      <c r="T1978" s="75"/>
    </row>
    <row r="1979" spans="1:20" x14ac:dyDescent="0.25">
      <c r="A1979" s="24" t="s">
        <v>4917</v>
      </c>
      <c r="B1979" s="18" t="s">
        <v>5576</v>
      </c>
      <c r="C1979" s="2" t="s">
        <v>1597</v>
      </c>
      <c r="D1979" s="3" t="s">
        <v>877</v>
      </c>
      <c r="E1979" s="8" t="s">
        <v>1388</v>
      </c>
      <c r="F1979" s="2">
        <v>4</v>
      </c>
      <c r="G1979" s="2">
        <f t="shared" si="432"/>
        <v>8</v>
      </c>
      <c r="H1979" s="3" t="s">
        <v>910</v>
      </c>
      <c r="I1979" s="75"/>
      <c r="J1979" s="78"/>
      <c r="K1979" s="78"/>
      <c r="L1979" s="78"/>
      <c r="M1979" s="80"/>
      <c r="N1979" s="80"/>
      <c r="O1979" s="74">
        <f t="shared" si="433"/>
        <v>0</v>
      </c>
      <c r="P1979" s="73">
        <f t="shared" si="434"/>
        <v>0</v>
      </c>
      <c r="Q1979" s="73"/>
      <c r="R1979" s="73"/>
      <c r="S1979" s="75"/>
      <c r="T1979" s="75"/>
    </row>
    <row r="1980" spans="1:20" x14ac:dyDescent="0.25">
      <c r="A1980" s="24" t="s">
        <v>4917</v>
      </c>
      <c r="B1980" s="18" t="s">
        <v>5577</v>
      </c>
      <c r="C1980" s="2" t="s">
        <v>1589</v>
      </c>
      <c r="D1980" s="3" t="s">
        <v>877</v>
      </c>
      <c r="E1980" s="8" t="s">
        <v>1380</v>
      </c>
      <c r="F1980" s="2">
        <v>4</v>
      </c>
      <c r="G1980" s="2">
        <f t="shared" si="432"/>
        <v>8</v>
      </c>
      <c r="H1980" s="3" t="s">
        <v>910</v>
      </c>
      <c r="I1980" s="75"/>
      <c r="J1980" s="78"/>
      <c r="K1980" s="78"/>
      <c r="L1980" s="78"/>
      <c r="M1980" s="80"/>
      <c r="N1980" s="80"/>
      <c r="O1980" s="74">
        <f t="shared" si="433"/>
        <v>0</v>
      </c>
      <c r="P1980" s="73">
        <f t="shared" si="434"/>
        <v>0</v>
      </c>
      <c r="Q1980" s="73"/>
      <c r="R1980" s="73"/>
      <c r="S1980" s="75"/>
      <c r="T1980" s="75"/>
    </row>
    <row r="1981" spans="1:20" x14ac:dyDescent="0.25">
      <c r="A1981" s="24" t="s">
        <v>4917</v>
      </c>
      <c r="B1981" s="18" t="s">
        <v>5578</v>
      </c>
      <c r="C1981" s="2" t="s">
        <v>1596</v>
      </c>
      <c r="D1981" s="3" t="s">
        <v>877</v>
      </c>
      <c r="E1981" s="8" t="s">
        <v>1387</v>
      </c>
      <c r="F1981" s="2">
        <v>4</v>
      </c>
      <c r="G1981" s="2">
        <f t="shared" si="432"/>
        <v>8</v>
      </c>
      <c r="H1981" s="3" t="s">
        <v>910</v>
      </c>
      <c r="I1981" s="75"/>
      <c r="J1981" s="78"/>
      <c r="K1981" s="78"/>
      <c r="L1981" s="78"/>
      <c r="M1981" s="80"/>
      <c r="N1981" s="80"/>
      <c r="O1981" s="74">
        <f t="shared" si="433"/>
        <v>0</v>
      </c>
      <c r="P1981" s="73">
        <f t="shared" si="434"/>
        <v>0</v>
      </c>
      <c r="Q1981" s="73"/>
      <c r="R1981" s="73"/>
      <c r="S1981" s="75"/>
      <c r="T1981" s="75"/>
    </row>
    <row r="1982" spans="1:20" x14ac:dyDescent="0.25">
      <c r="A1982" s="24" t="s">
        <v>4917</v>
      </c>
      <c r="B1982" s="18" t="s">
        <v>5579</v>
      </c>
      <c r="C1982" s="2" t="s">
        <v>1596</v>
      </c>
      <c r="D1982" s="3" t="s">
        <v>877</v>
      </c>
      <c r="E1982" s="8" t="s">
        <v>1387</v>
      </c>
      <c r="F1982" s="2">
        <v>2</v>
      </c>
      <c r="G1982" s="2">
        <f t="shared" si="432"/>
        <v>4</v>
      </c>
      <c r="H1982" s="3" t="s">
        <v>910</v>
      </c>
      <c r="I1982" s="75"/>
      <c r="J1982" s="78"/>
      <c r="K1982" s="78"/>
      <c r="L1982" s="78"/>
      <c r="M1982" s="80"/>
      <c r="N1982" s="80"/>
      <c r="O1982" s="74">
        <f t="shared" si="433"/>
        <v>0</v>
      </c>
      <c r="P1982" s="73">
        <f t="shared" si="434"/>
        <v>0</v>
      </c>
      <c r="Q1982" s="73"/>
      <c r="R1982" s="73"/>
      <c r="S1982" s="75"/>
      <c r="T1982" s="75"/>
    </row>
    <row r="1983" spans="1:20" x14ac:dyDescent="0.25">
      <c r="A1983" s="24" t="s">
        <v>4917</v>
      </c>
      <c r="B1983" s="18" t="s">
        <v>5580</v>
      </c>
      <c r="C1983" s="2" t="s">
        <v>1588</v>
      </c>
      <c r="D1983" s="3" t="s">
        <v>877</v>
      </c>
      <c r="E1983" s="8" t="s">
        <v>1379</v>
      </c>
      <c r="F1983" s="2">
        <v>4</v>
      </c>
      <c r="G1983" s="2">
        <f t="shared" si="432"/>
        <v>8</v>
      </c>
      <c r="H1983" s="3" t="s">
        <v>910</v>
      </c>
      <c r="I1983" s="75"/>
      <c r="J1983" s="78"/>
      <c r="K1983" s="78"/>
      <c r="L1983" s="78"/>
      <c r="M1983" s="80"/>
      <c r="N1983" s="80"/>
      <c r="O1983" s="74">
        <f t="shared" si="433"/>
        <v>0</v>
      </c>
      <c r="P1983" s="73">
        <f t="shared" si="434"/>
        <v>0</v>
      </c>
      <c r="Q1983" s="73"/>
      <c r="R1983" s="73"/>
      <c r="S1983" s="75"/>
      <c r="T1983" s="75"/>
    </row>
    <row r="1984" spans="1:20" x14ac:dyDescent="0.25">
      <c r="A1984" s="24" t="s">
        <v>4917</v>
      </c>
      <c r="B1984" s="18" t="s">
        <v>5581</v>
      </c>
      <c r="C1984" s="2" t="s">
        <v>3441</v>
      </c>
      <c r="D1984" s="3" t="s">
        <v>877</v>
      </c>
      <c r="E1984" s="8" t="s">
        <v>3411</v>
      </c>
      <c r="F1984" s="2">
        <v>2</v>
      </c>
      <c r="G1984" s="2">
        <f t="shared" si="432"/>
        <v>4</v>
      </c>
      <c r="H1984" s="3" t="s">
        <v>910</v>
      </c>
      <c r="I1984" s="75"/>
      <c r="J1984" s="78"/>
      <c r="K1984" s="78"/>
      <c r="L1984" s="78"/>
      <c r="M1984" s="80"/>
      <c r="N1984" s="80"/>
      <c r="O1984" s="74">
        <f t="shared" si="433"/>
        <v>0</v>
      </c>
      <c r="P1984" s="73">
        <f t="shared" si="434"/>
        <v>0</v>
      </c>
      <c r="Q1984" s="73"/>
      <c r="R1984" s="73"/>
      <c r="S1984" s="75"/>
      <c r="T1984" s="75"/>
    </row>
    <row r="1985" spans="1:20" x14ac:dyDescent="0.25">
      <c r="A1985" s="24" t="s">
        <v>4917</v>
      </c>
      <c r="B1985" s="18" t="s">
        <v>5582</v>
      </c>
      <c r="C1985" s="2" t="s">
        <v>3442</v>
      </c>
      <c r="D1985" s="3" t="s">
        <v>877</v>
      </c>
      <c r="E1985" s="8" t="s">
        <v>3412</v>
      </c>
      <c r="F1985" s="2">
        <v>2</v>
      </c>
      <c r="G1985" s="2">
        <f t="shared" si="432"/>
        <v>4</v>
      </c>
      <c r="H1985" s="3" t="s">
        <v>910</v>
      </c>
      <c r="I1985" s="75"/>
      <c r="J1985" s="78"/>
      <c r="K1985" s="78"/>
      <c r="L1985" s="78"/>
      <c r="M1985" s="80"/>
      <c r="N1985" s="80"/>
      <c r="O1985" s="74">
        <f t="shared" si="433"/>
        <v>0</v>
      </c>
      <c r="P1985" s="73">
        <f t="shared" si="434"/>
        <v>0</v>
      </c>
      <c r="Q1985" s="73"/>
      <c r="R1985" s="73"/>
      <c r="S1985" s="75"/>
      <c r="T1985" s="75"/>
    </row>
    <row r="1986" spans="1:20" x14ac:dyDescent="0.25">
      <c r="A1986" s="24" t="s">
        <v>4917</v>
      </c>
      <c r="B1986" s="18" t="s">
        <v>5583</v>
      </c>
      <c r="C1986" s="2" t="s">
        <v>1741</v>
      </c>
      <c r="D1986" s="3" t="s">
        <v>877</v>
      </c>
      <c r="E1986" s="8" t="s">
        <v>1534</v>
      </c>
      <c r="F1986" s="2">
        <v>10</v>
      </c>
      <c r="G1986" s="2">
        <f t="shared" si="432"/>
        <v>20</v>
      </c>
      <c r="H1986" s="3" t="s">
        <v>910</v>
      </c>
      <c r="I1986" s="75"/>
      <c r="J1986" s="78"/>
      <c r="K1986" s="78"/>
      <c r="L1986" s="78"/>
      <c r="M1986" s="80"/>
      <c r="N1986" s="80"/>
      <c r="O1986" s="74">
        <f t="shared" si="433"/>
        <v>0</v>
      </c>
      <c r="P1986" s="73">
        <f t="shared" si="434"/>
        <v>0</v>
      </c>
      <c r="Q1986" s="73"/>
      <c r="R1986" s="73"/>
      <c r="S1986" s="75"/>
      <c r="T1986" s="75"/>
    </row>
    <row r="1987" spans="1:20" x14ac:dyDescent="0.25">
      <c r="A1987" s="24" t="s">
        <v>4917</v>
      </c>
      <c r="B1987" s="18" t="s">
        <v>5584</v>
      </c>
      <c r="C1987" s="2" t="s">
        <v>1775</v>
      </c>
      <c r="D1987" s="3" t="s">
        <v>877</v>
      </c>
      <c r="E1987" s="8" t="s">
        <v>1569</v>
      </c>
      <c r="F1987" s="2">
        <v>2</v>
      </c>
      <c r="G1987" s="2">
        <f t="shared" si="432"/>
        <v>4</v>
      </c>
      <c r="H1987" s="3" t="s">
        <v>910</v>
      </c>
      <c r="I1987" s="75"/>
      <c r="J1987" s="78"/>
      <c r="K1987" s="78"/>
      <c r="L1987" s="78"/>
      <c r="M1987" s="80"/>
      <c r="N1987" s="80"/>
      <c r="O1987" s="74">
        <f t="shared" si="433"/>
        <v>0</v>
      </c>
      <c r="P1987" s="73">
        <f t="shared" si="434"/>
        <v>0</v>
      </c>
      <c r="Q1987" s="73"/>
      <c r="R1987" s="73"/>
      <c r="S1987" s="75"/>
      <c r="T1987" s="75"/>
    </row>
    <row r="1988" spans="1:20" x14ac:dyDescent="0.25">
      <c r="A1988" s="24" t="s">
        <v>4917</v>
      </c>
      <c r="B1988" s="18" t="s">
        <v>5585</v>
      </c>
      <c r="C1988" s="2" t="s">
        <v>1600</v>
      </c>
      <c r="D1988" s="3" t="s">
        <v>877</v>
      </c>
      <c r="E1988" s="8" t="s">
        <v>1391</v>
      </c>
      <c r="F1988" s="2">
        <v>46</v>
      </c>
      <c r="G1988" s="2">
        <f t="shared" si="432"/>
        <v>92</v>
      </c>
      <c r="H1988" s="3" t="s">
        <v>910</v>
      </c>
      <c r="I1988" s="75"/>
      <c r="J1988" s="78"/>
      <c r="K1988" s="78"/>
      <c r="L1988" s="78"/>
      <c r="M1988" s="80"/>
      <c r="N1988" s="80"/>
      <c r="O1988" s="74">
        <f t="shared" si="433"/>
        <v>0</v>
      </c>
      <c r="P1988" s="73">
        <f t="shared" si="434"/>
        <v>0</v>
      </c>
      <c r="Q1988" s="73"/>
      <c r="R1988" s="73"/>
      <c r="S1988" s="75"/>
      <c r="T1988" s="75"/>
    </row>
    <row r="1989" spans="1:20" x14ac:dyDescent="0.25">
      <c r="A1989" s="24" t="s">
        <v>4917</v>
      </c>
      <c r="B1989" s="18" t="s">
        <v>5586</v>
      </c>
      <c r="C1989" s="2" t="s">
        <v>3443</v>
      </c>
      <c r="D1989" s="3" t="s">
        <v>877</v>
      </c>
      <c r="E1989" s="8" t="s">
        <v>3413</v>
      </c>
      <c r="F1989" s="2">
        <v>2</v>
      </c>
      <c r="G1989" s="2">
        <f t="shared" si="432"/>
        <v>4</v>
      </c>
      <c r="H1989" s="3" t="s">
        <v>910</v>
      </c>
      <c r="I1989" s="75"/>
      <c r="J1989" s="78"/>
      <c r="K1989" s="78"/>
      <c r="L1989" s="78"/>
      <c r="M1989" s="80"/>
      <c r="N1989" s="80"/>
      <c r="O1989" s="74">
        <f t="shared" si="433"/>
        <v>0</v>
      </c>
      <c r="P1989" s="73">
        <f t="shared" si="434"/>
        <v>0</v>
      </c>
      <c r="Q1989" s="73"/>
      <c r="R1989" s="73"/>
      <c r="S1989" s="75"/>
      <c r="T1989" s="75"/>
    </row>
    <row r="1990" spans="1:20" x14ac:dyDescent="0.25">
      <c r="A1990" s="24" t="s">
        <v>4917</v>
      </c>
      <c r="B1990" s="18" t="s">
        <v>5587</v>
      </c>
      <c r="C1990" s="2" t="s">
        <v>1638</v>
      </c>
      <c r="D1990" s="3" t="s">
        <v>877</v>
      </c>
      <c r="E1990" s="8" t="s">
        <v>1429</v>
      </c>
      <c r="F1990" s="2">
        <v>4</v>
      </c>
      <c r="G1990" s="2">
        <f t="shared" si="432"/>
        <v>8</v>
      </c>
      <c r="H1990" s="3" t="s">
        <v>910</v>
      </c>
      <c r="I1990" s="75"/>
      <c r="J1990" s="78"/>
      <c r="K1990" s="78"/>
      <c r="L1990" s="78"/>
      <c r="M1990" s="80"/>
      <c r="N1990" s="80"/>
      <c r="O1990" s="74">
        <f t="shared" si="433"/>
        <v>0</v>
      </c>
      <c r="P1990" s="73">
        <f t="shared" si="434"/>
        <v>0</v>
      </c>
      <c r="Q1990" s="73"/>
      <c r="R1990" s="73"/>
      <c r="S1990" s="75"/>
      <c r="T1990" s="75"/>
    </row>
    <row r="1991" spans="1:20" x14ac:dyDescent="0.25">
      <c r="A1991" s="24" t="s">
        <v>4917</v>
      </c>
      <c r="B1991" s="18" t="s">
        <v>5588</v>
      </c>
      <c r="C1991" s="2" t="s">
        <v>1759</v>
      </c>
      <c r="D1991" s="3" t="s">
        <v>877</v>
      </c>
      <c r="E1991" s="8" t="s">
        <v>1552</v>
      </c>
      <c r="F1991" s="2">
        <v>222</v>
      </c>
      <c r="G1991" s="2">
        <f t="shared" si="432"/>
        <v>444</v>
      </c>
      <c r="H1991" s="3" t="s">
        <v>910</v>
      </c>
      <c r="I1991" s="75"/>
      <c r="J1991" s="78"/>
      <c r="K1991" s="78"/>
      <c r="L1991" s="78"/>
      <c r="M1991" s="80"/>
      <c r="N1991" s="80"/>
      <c r="O1991" s="74">
        <f t="shared" si="433"/>
        <v>0</v>
      </c>
      <c r="P1991" s="73">
        <f t="shared" si="434"/>
        <v>0</v>
      </c>
      <c r="Q1991" s="73"/>
      <c r="R1991" s="73"/>
      <c r="S1991" s="75"/>
      <c r="T1991" s="75"/>
    </row>
    <row r="1992" spans="1:20" x14ac:dyDescent="0.25">
      <c r="A1992" s="24" t="s">
        <v>4917</v>
      </c>
      <c r="B1992" s="18" t="s">
        <v>5589</v>
      </c>
      <c r="C1992" s="2" t="s">
        <v>1598</v>
      </c>
      <c r="D1992" s="3" t="s">
        <v>877</v>
      </c>
      <c r="E1992" s="8" t="s">
        <v>1389</v>
      </c>
      <c r="F1992" s="2">
        <v>130</v>
      </c>
      <c r="G1992" s="2">
        <f t="shared" si="432"/>
        <v>260</v>
      </c>
      <c r="H1992" s="3" t="s">
        <v>910</v>
      </c>
      <c r="I1992" s="75"/>
      <c r="J1992" s="78"/>
      <c r="K1992" s="78"/>
      <c r="L1992" s="78"/>
      <c r="M1992" s="80"/>
      <c r="N1992" s="80"/>
      <c r="O1992" s="74">
        <f t="shared" si="433"/>
        <v>0</v>
      </c>
      <c r="P1992" s="73">
        <f t="shared" si="434"/>
        <v>0</v>
      </c>
      <c r="Q1992" s="73"/>
      <c r="R1992" s="73"/>
      <c r="S1992" s="75"/>
      <c r="T1992" s="75"/>
    </row>
    <row r="1993" spans="1:20" x14ac:dyDescent="0.25">
      <c r="A1993" s="24" t="s">
        <v>4917</v>
      </c>
      <c r="B1993" s="18" t="s">
        <v>5590</v>
      </c>
      <c r="C1993" s="2" t="s">
        <v>3444</v>
      </c>
      <c r="D1993" s="3" t="s">
        <v>877</v>
      </c>
      <c r="E1993" s="8" t="s">
        <v>3414</v>
      </c>
      <c r="F1993" s="2">
        <v>58</v>
      </c>
      <c r="G1993" s="2">
        <f t="shared" si="432"/>
        <v>116</v>
      </c>
      <c r="H1993" s="3" t="s">
        <v>910</v>
      </c>
      <c r="I1993" s="75"/>
      <c r="J1993" s="78"/>
      <c r="K1993" s="78"/>
      <c r="L1993" s="78"/>
      <c r="M1993" s="80"/>
      <c r="N1993" s="80"/>
      <c r="O1993" s="74">
        <f t="shared" si="433"/>
        <v>0</v>
      </c>
      <c r="P1993" s="73">
        <f t="shared" si="434"/>
        <v>0</v>
      </c>
      <c r="Q1993" s="73"/>
      <c r="R1993" s="73"/>
      <c r="S1993" s="75"/>
      <c r="T1993" s="75"/>
    </row>
    <row r="1994" spans="1:20" x14ac:dyDescent="0.25">
      <c r="A1994" s="24" t="s">
        <v>4917</v>
      </c>
      <c r="B1994" s="18" t="s">
        <v>5591</v>
      </c>
      <c r="C1994" s="2" t="s">
        <v>3445</v>
      </c>
      <c r="D1994" s="3" t="s">
        <v>877</v>
      </c>
      <c r="E1994" s="8" t="s">
        <v>3415</v>
      </c>
      <c r="F1994" s="2">
        <v>2</v>
      </c>
      <c r="G1994" s="2">
        <f t="shared" si="432"/>
        <v>4</v>
      </c>
      <c r="H1994" s="3" t="s">
        <v>910</v>
      </c>
      <c r="I1994" s="75"/>
      <c r="J1994" s="78"/>
      <c r="K1994" s="78"/>
      <c r="L1994" s="78"/>
      <c r="M1994" s="80"/>
      <c r="N1994" s="80"/>
      <c r="O1994" s="74">
        <f t="shared" si="433"/>
        <v>0</v>
      </c>
      <c r="P1994" s="73">
        <f t="shared" si="434"/>
        <v>0</v>
      </c>
      <c r="Q1994" s="73"/>
      <c r="R1994" s="73"/>
      <c r="S1994" s="75"/>
      <c r="T1994" s="75"/>
    </row>
    <row r="1995" spans="1:20" x14ac:dyDescent="0.25">
      <c r="A1995" s="24" t="s">
        <v>4917</v>
      </c>
      <c r="B1995" s="18" t="s">
        <v>5592</v>
      </c>
      <c r="C1995" s="2" t="s">
        <v>3445</v>
      </c>
      <c r="D1995" s="3" t="s">
        <v>877</v>
      </c>
      <c r="E1995" s="8" t="s">
        <v>3415</v>
      </c>
      <c r="F1995" s="2">
        <v>2</v>
      </c>
      <c r="G1995" s="2">
        <f t="shared" si="432"/>
        <v>4</v>
      </c>
      <c r="H1995" s="3" t="s">
        <v>910</v>
      </c>
      <c r="I1995" s="75"/>
      <c r="J1995" s="78"/>
      <c r="K1995" s="78"/>
      <c r="L1995" s="78"/>
      <c r="M1995" s="80"/>
      <c r="N1995" s="80"/>
      <c r="O1995" s="74">
        <f t="shared" si="433"/>
        <v>0</v>
      </c>
      <c r="P1995" s="73">
        <f t="shared" si="434"/>
        <v>0</v>
      </c>
      <c r="Q1995" s="73"/>
      <c r="R1995" s="73"/>
      <c r="S1995" s="75"/>
      <c r="T1995" s="75"/>
    </row>
    <row r="1996" spans="1:20" x14ac:dyDescent="0.25">
      <c r="A1996" s="24" t="s">
        <v>4917</v>
      </c>
      <c r="B1996" s="18" t="s">
        <v>5593</v>
      </c>
      <c r="C1996" s="2" t="s">
        <v>1708</v>
      </c>
      <c r="D1996" s="3" t="s">
        <v>877</v>
      </c>
      <c r="E1996" s="8" t="s">
        <v>1501</v>
      </c>
      <c r="F1996" s="2">
        <v>8</v>
      </c>
      <c r="G1996" s="2">
        <f t="shared" si="432"/>
        <v>16</v>
      </c>
      <c r="H1996" s="3" t="s">
        <v>910</v>
      </c>
      <c r="I1996" s="75"/>
      <c r="J1996" s="78"/>
      <c r="K1996" s="78"/>
      <c r="L1996" s="78"/>
      <c r="M1996" s="80"/>
      <c r="N1996" s="80"/>
      <c r="O1996" s="74">
        <f t="shared" si="433"/>
        <v>0</v>
      </c>
      <c r="P1996" s="73">
        <f t="shared" si="434"/>
        <v>0</v>
      </c>
      <c r="Q1996" s="73"/>
      <c r="R1996" s="73"/>
      <c r="S1996" s="75"/>
      <c r="T1996" s="75"/>
    </row>
    <row r="1997" spans="1:20" x14ac:dyDescent="0.25">
      <c r="A1997" s="24" t="s">
        <v>4917</v>
      </c>
      <c r="B1997" s="18" t="s">
        <v>5594</v>
      </c>
      <c r="C1997" s="2" t="s">
        <v>1728</v>
      </c>
      <c r="D1997" s="3" t="s">
        <v>877</v>
      </c>
      <c r="E1997" s="8" t="s">
        <v>1521</v>
      </c>
      <c r="F1997" s="2">
        <v>8</v>
      </c>
      <c r="G1997" s="2">
        <f t="shared" si="432"/>
        <v>16</v>
      </c>
      <c r="H1997" s="3" t="s">
        <v>910</v>
      </c>
      <c r="I1997" s="75"/>
      <c r="J1997" s="78"/>
      <c r="K1997" s="78"/>
      <c r="L1997" s="78"/>
      <c r="M1997" s="80"/>
      <c r="N1997" s="80"/>
      <c r="O1997" s="74">
        <f t="shared" si="433"/>
        <v>0</v>
      </c>
      <c r="P1997" s="73">
        <f t="shared" si="434"/>
        <v>0</v>
      </c>
      <c r="Q1997" s="73"/>
      <c r="R1997" s="73"/>
      <c r="S1997" s="75"/>
      <c r="T1997" s="75"/>
    </row>
    <row r="1998" spans="1:20" x14ac:dyDescent="0.25">
      <c r="A1998" s="24" t="s">
        <v>4917</v>
      </c>
      <c r="B1998" s="18" t="s">
        <v>5595</v>
      </c>
      <c r="C1998" s="2" t="s">
        <v>1729</v>
      </c>
      <c r="D1998" s="3" t="s">
        <v>877</v>
      </c>
      <c r="E1998" s="8" t="s">
        <v>1522</v>
      </c>
      <c r="F1998" s="2">
        <v>4</v>
      </c>
      <c r="G1998" s="2">
        <f t="shared" si="432"/>
        <v>8</v>
      </c>
      <c r="H1998" s="3" t="s">
        <v>910</v>
      </c>
      <c r="I1998" s="75"/>
      <c r="J1998" s="78"/>
      <c r="K1998" s="78"/>
      <c r="L1998" s="78"/>
      <c r="M1998" s="80"/>
      <c r="N1998" s="80"/>
      <c r="O1998" s="74">
        <f t="shared" si="433"/>
        <v>0</v>
      </c>
      <c r="P1998" s="73">
        <f t="shared" si="434"/>
        <v>0</v>
      </c>
      <c r="Q1998" s="73"/>
      <c r="R1998" s="73"/>
      <c r="S1998" s="75"/>
      <c r="T1998" s="75"/>
    </row>
    <row r="1999" spans="1:20" x14ac:dyDescent="0.25">
      <c r="A1999" s="24" t="s">
        <v>4917</v>
      </c>
      <c r="B1999" s="18" t="s">
        <v>5596</v>
      </c>
      <c r="C1999" s="2" t="s">
        <v>1624</v>
      </c>
      <c r="D1999" s="3" t="s">
        <v>877</v>
      </c>
      <c r="E1999" s="8" t="s">
        <v>1415</v>
      </c>
      <c r="F1999" s="2">
        <v>380</v>
      </c>
      <c r="G1999" s="2">
        <f t="shared" si="432"/>
        <v>760</v>
      </c>
      <c r="H1999" s="3" t="s">
        <v>910</v>
      </c>
      <c r="I1999" s="75"/>
      <c r="J1999" s="78"/>
      <c r="K1999" s="78"/>
      <c r="L1999" s="78"/>
      <c r="M1999" s="80"/>
      <c r="N1999" s="80"/>
      <c r="O1999" s="74">
        <f t="shared" si="433"/>
        <v>0</v>
      </c>
      <c r="P1999" s="73">
        <f t="shared" si="434"/>
        <v>0</v>
      </c>
      <c r="Q1999" s="73"/>
      <c r="R1999" s="73"/>
      <c r="S1999" s="75"/>
      <c r="T1999" s="75"/>
    </row>
    <row r="2000" spans="1:20" x14ac:dyDescent="0.25">
      <c r="A2000" s="24" t="s">
        <v>4917</v>
      </c>
      <c r="B2000" s="18" t="s">
        <v>5597</v>
      </c>
      <c r="C2000" s="2" t="s">
        <v>1663</v>
      </c>
      <c r="D2000" s="3" t="s">
        <v>877</v>
      </c>
      <c r="E2000" s="8" t="s">
        <v>1456</v>
      </c>
      <c r="F2000" s="2">
        <v>156</v>
      </c>
      <c r="G2000" s="2">
        <f t="shared" si="432"/>
        <v>312</v>
      </c>
      <c r="H2000" s="3" t="s">
        <v>910</v>
      </c>
      <c r="I2000" s="75"/>
      <c r="J2000" s="78"/>
      <c r="K2000" s="78"/>
      <c r="L2000" s="78"/>
      <c r="M2000" s="80"/>
      <c r="N2000" s="80"/>
      <c r="O2000" s="74">
        <f t="shared" si="433"/>
        <v>0</v>
      </c>
      <c r="P2000" s="73">
        <f t="shared" si="434"/>
        <v>0</v>
      </c>
      <c r="Q2000" s="73"/>
      <c r="R2000" s="73"/>
      <c r="S2000" s="75"/>
      <c r="T2000" s="75"/>
    </row>
    <row r="2001" spans="1:20" x14ac:dyDescent="0.25">
      <c r="A2001" s="24" t="s">
        <v>4917</v>
      </c>
      <c r="B2001" s="18" t="s">
        <v>5598</v>
      </c>
      <c r="C2001" s="2" t="s">
        <v>1766</v>
      </c>
      <c r="D2001" s="3" t="s">
        <v>877</v>
      </c>
      <c r="E2001" s="8" t="s">
        <v>1559</v>
      </c>
      <c r="F2001" s="2">
        <v>6</v>
      </c>
      <c r="G2001" s="2">
        <f t="shared" si="432"/>
        <v>12</v>
      </c>
      <c r="H2001" s="3" t="s">
        <v>910</v>
      </c>
      <c r="I2001" s="75"/>
      <c r="J2001" s="78"/>
      <c r="K2001" s="78"/>
      <c r="L2001" s="78"/>
      <c r="M2001" s="80"/>
      <c r="N2001" s="80"/>
      <c r="O2001" s="74">
        <f t="shared" si="433"/>
        <v>0</v>
      </c>
      <c r="P2001" s="73">
        <f t="shared" si="434"/>
        <v>0</v>
      </c>
      <c r="Q2001" s="73"/>
      <c r="R2001" s="73"/>
      <c r="S2001" s="75"/>
      <c r="T2001" s="75"/>
    </row>
    <row r="2002" spans="1:20" x14ac:dyDescent="0.25">
      <c r="A2002" s="24" t="s">
        <v>4917</v>
      </c>
      <c r="B2002" s="18" t="s">
        <v>5599</v>
      </c>
      <c r="C2002" s="2" t="s">
        <v>1769</v>
      </c>
      <c r="D2002" s="3" t="s">
        <v>877</v>
      </c>
      <c r="E2002" s="8" t="s">
        <v>1562</v>
      </c>
      <c r="F2002" s="2">
        <v>34</v>
      </c>
      <c r="G2002" s="2">
        <f t="shared" si="432"/>
        <v>68</v>
      </c>
      <c r="H2002" s="3" t="s">
        <v>910</v>
      </c>
      <c r="I2002" s="75"/>
      <c r="J2002" s="78"/>
      <c r="K2002" s="78"/>
      <c r="L2002" s="78"/>
      <c r="M2002" s="80"/>
      <c r="N2002" s="80"/>
      <c r="O2002" s="74">
        <f t="shared" si="433"/>
        <v>0</v>
      </c>
      <c r="P2002" s="73">
        <f t="shared" si="434"/>
        <v>0</v>
      </c>
      <c r="Q2002" s="73"/>
      <c r="R2002" s="73"/>
      <c r="S2002" s="75"/>
      <c r="T2002" s="75"/>
    </row>
    <row r="2003" spans="1:20" x14ac:dyDescent="0.25">
      <c r="A2003" s="24" t="s">
        <v>4917</v>
      </c>
      <c r="B2003" s="18" t="s">
        <v>5600</v>
      </c>
      <c r="C2003" s="2" t="s">
        <v>3446</v>
      </c>
      <c r="D2003" s="3" t="s">
        <v>877</v>
      </c>
      <c r="E2003" s="8" t="s">
        <v>3416</v>
      </c>
      <c r="F2003" s="2">
        <v>16</v>
      </c>
      <c r="G2003" s="2">
        <f t="shared" si="432"/>
        <v>32</v>
      </c>
      <c r="H2003" s="3" t="s">
        <v>910</v>
      </c>
      <c r="I2003" s="75"/>
      <c r="J2003" s="78"/>
      <c r="K2003" s="78"/>
      <c r="L2003" s="78"/>
      <c r="M2003" s="80"/>
      <c r="N2003" s="80"/>
      <c r="O2003" s="74">
        <f t="shared" si="433"/>
        <v>0</v>
      </c>
      <c r="P2003" s="73">
        <f t="shared" si="434"/>
        <v>0</v>
      </c>
      <c r="Q2003" s="73"/>
      <c r="R2003" s="73"/>
      <c r="S2003" s="75"/>
      <c r="T2003" s="75"/>
    </row>
    <row r="2004" spans="1:20" x14ac:dyDescent="0.25">
      <c r="A2004" s="24" t="s">
        <v>4917</v>
      </c>
      <c r="B2004" s="18" t="s">
        <v>5601</v>
      </c>
      <c r="C2004" s="2" t="s">
        <v>3447</v>
      </c>
      <c r="D2004" s="3" t="s">
        <v>877</v>
      </c>
      <c r="E2004" s="8" t="s">
        <v>3417</v>
      </c>
      <c r="F2004" s="2">
        <v>6540</v>
      </c>
      <c r="G2004" s="2">
        <f t="shared" si="432"/>
        <v>13080</v>
      </c>
      <c r="H2004" s="3" t="s">
        <v>910</v>
      </c>
      <c r="I2004" s="75"/>
      <c r="J2004" s="78"/>
      <c r="K2004" s="78"/>
      <c r="L2004" s="78"/>
      <c r="M2004" s="80"/>
      <c r="N2004" s="80"/>
      <c r="O2004" s="74">
        <f t="shared" si="433"/>
        <v>0</v>
      </c>
      <c r="P2004" s="73">
        <f t="shared" si="434"/>
        <v>0</v>
      </c>
      <c r="Q2004" s="73"/>
      <c r="R2004" s="73"/>
      <c r="S2004" s="75"/>
      <c r="T2004" s="75"/>
    </row>
    <row r="2005" spans="1:20" x14ac:dyDescent="0.25">
      <c r="A2005" s="24" t="s">
        <v>4917</v>
      </c>
      <c r="B2005" s="18" t="s">
        <v>5602</v>
      </c>
      <c r="C2005" s="2" t="s">
        <v>1656</v>
      </c>
      <c r="D2005" s="3" t="s">
        <v>877</v>
      </c>
      <c r="E2005" s="8" t="s">
        <v>1448</v>
      </c>
      <c r="F2005" s="2">
        <v>4</v>
      </c>
      <c r="G2005" s="2">
        <f t="shared" si="432"/>
        <v>8</v>
      </c>
      <c r="H2005" s="3" t="s">
        <v>910</v>
      </c>
      <c r="I2005" s="75"/>
      <c r="J2005" s="78"/>
      <c r="K2005" s="78"/>
      <c r="L2005" s="78"/>
      <c r="M2005" s="80"/>
      <c r="N2005" s="80"/>
      <c r="O2005" s="74">
        <f t="shared" si="433"/>
        <v>0</v>
      </c>
      <c r="P2005" s="73">
        <f t="shared" si="434"/>
        <v>0</v>
      </c>
      <c r="Q2005" s="73"/>
      <c r="R2005" s="73"/>
      <c r="S2005" s="75"/>
      <c r="T2005" s="75"/>
    </row>
    <row r="2006" spans="1:20" x14ac:dyDescent="0.25">
      <c r="A2006" s="24" t="s">
        <v>4917</v>
      </c>
      <c r="B2006" s="18" t="s">
        <v>5603</v>
      </c>
      <c r="C2006" s="2" t="s">
        <v>1632</v>
      </c>
      <c r="D2006" s="3" t="s">
        <v>877</v>
      </c>
      <c r="E2006" s="8" t="s">
        <v>1423</v>
      </c>
      <c r="F2006" s="2">
        <v>16</v>
      </c>
      <c r="G2006" s="2">
        <f t="shared" si="432"/>
        <v>32</v>
      </c>
      <c r="H2006" s="3" t="s">
        <v>910</v>
      </c>
      <c r="I2006" s="75"/>
      <c r="J2006" s="78"/>
      <c r="K2006" s="78"/>
      <c r="L2006" s="78"/>
      <c r="M2006" s="80"/>
      <c r="N2006" s="80"/>
      <c r="O2006" s="74">
        <f t="shared" si="433"/>
        <v>0</v>
      </c>
      <c r="P2006" s="73">
        <f t="shared" si="434"/>
        <v>0</v>
      </c>
      <c r="Q2006" s="73"/>
      <c r="R2006" s="73"/>
      <c r="S2006" s="75"/>
      <c r="T2006" s="75"/>
    </row>
    <row r="2007" spans="1:20" x14ac:dyDescent="0.25">
      <c r="A2007" s="24" t="s">
        <v>4917</v>
      </c>
      <c r="B2007" s="18" t="s">
        <v>5604</v>
      </c>
      <c r="C2007" s="2" t="s">
        <v>1671</v>
      </c>
      <c r="D2007" s="3" t="s">
        <v>877</v>
      </c>
      <c r="E2007" s="8" t="s">
        <v>1464</v>
      </c>
      <c r="F2007" s="2">
        <v>2</v>
      </c>
      <c r="G2007" s="2">
        <f t="shared" si="432"/>
        <v>4</v>
      </c>
      <c r="H2007" s="3" t="s">
        <v>910</v>
      </c>
      <c r="I2007" s="75"/>
      <c r="J2007" s="78"/>
      <c r="K2007" s="78"/>
      <c r="L2007" s="78"/>
      <c r="M2007" s="80"/>
      <c r="N2007" s="80"/>
      <c r="O2007" s="74">
        <f t="shared" si="433"/>
        <v>0</v>
      </c>
      <c r="P2007" s="73">
        <f t="shared" si="434"/>
        <v>0</v>
      </c>
      <c r="Q2007" s="73"/>
      <c r="R2007" s="73"/>
      <c r="S2007" s="75"/>
      <c r="T2007" s="75"/>
    </row>
    <row r="2008" spans="1:20" x14ac:dyDescent="0.25">
      <c r="A2008" s="24" t="s">
        <v>4917</v>
      </c>
      <c r="B2008" s="18" t="s">
        <v>5605</v>
      </c>
      <c r="C2008" s="2" t="s">
        <v>1738</v>
      </c>
      <c r="D2008" s="3" t="s">
        <v>877</v>
      </c>
      <c r="E2008" s="8" t="s">
        <v>1531</v>
      </c>
      <c r="F2008" s="2">
        <v>24</v>
      </c>
      <c r="G2008" s="2">
        <f t="shared" si="432"/>
        <v>48</v>
      </c>
      <c r="H2008" s="3" t="s">
        <v>910</v>
      </c>
      <c r="I2008" s="75"/>
      <c r="J2008" s="78"/>
      <c r="K2008" s="78"/>
      <c r="L2008" s="78"/>
      <c r="M2008" s="80"/>
      <c r="N2008" s="80"/>
      <c r="O2008" s="74">
        <f t="shared" si="433"/>
        <v>0</v>
      </c>
      <c r="P2008" s="73">
        <f t="shared" si="434"/>
        <v>0</v>
      </c>
      <c r="Q2008" s="73"/>
      <c r="R2008" s="73"/>
      <c r="S2008" s="75"/>
      <c r="T2008" s="75"/>
    </row>
    <row r="2009" spans="1:20" x14ac:dyDescent="0.25">
      <c r="A2009" s="24" t="s">
        <v>4917</v>
      </c>
      <c r="B2009" s="18" t="s">
        <v>5606</v>
      </c>
      <c r="C2009" s="2" t="s">
        <v>2452</v>
      </c>
      <c r="D2009" s="3" t="s">
        <v>877</v>
      </c>
      <c r="E2009" s="8" t="s">
        <v>2451</v>
      </c>
      <c r="F2009" s="2">
        <v>24</v>
      </c>
      <c r="G2009" s="2">
        <f t="shared" si="432"/>
        <v>48</v>
      </c>
      <c r="H2009" s="3" t="s">
        <v>910</v>
      </c>
      <c r="I2009" s="75"/>
      <c r="J2009" s="78"/>
      <c r="K2009" s="78"/>
      <c r="L2009" s="78"/>
      <c r="M2009" s="80"/>
      <c r="N2009" s="80"/>
      <c r="O2009" s="74">
        <f t="shared" si="433"/>
        <v>0</v>
      </c>
      <c r="P2009" s="73">
        <f t="shared" si="434"/>
        <v>0</v>
      </c>
      <c r="Q2009" s="73"/>
      <c r="R2009" s="73"/>
      <c r="S2009" s="75"/>
      <c r="T2009" s="75"/>
    </row>
    <row r="2010" spans="1:20" x14ac:dyDescent="0.25">
      <c r="A2010" s="24" t="s">
        <v>4917</v>
      </c>
      <c r="B2010" s="18" t="s">
        <v>5607</v>
      </c>
      <c r="C2010" s="2" t="s">
        <v>1586</v>
      </c>
      <c r="D2010" s="3" t="s">
        <v>877</v>
      </c>
      <c r="E2010" s="8" t="s">
        <v>1377</v>
      </c>
      <c r="F2010" s="2">
        <v>206</v>
      </c>
      <c r="G2010" s="2">
        <f t="shared" si="432"/>
        <v>412</v>
      </c>
      <c r="H2010" s="3" t="s">
        <v>910</v>
      </c>
      <c r="I2010" s="75"/>
      <c r="J2010" s="78"/>
      <c r="K2010" s="78"/>
      <c r="L2010" s="78"/>
      <c r="M2010" s="80"/>
      <c r="N2010" s="80"/>
      <c r="O2010" s="74">
        <f t="shared" si="433"/>
        <v>0</v>
      </c>
      <c r="P2010" s="73">
        <f t="shared" si="434"/>
        <v>0</v>
      </c>
      <c r="Q2010" s="73"/>
      <c r="R2010" s="73"/>
      <c r="S2010" s="75"/>
      <c r="T2010" s="75"/>
    </row>
    <row r="2011" spans="1:20" x14ac:dyDescent="0.25">
      <c r="A2011" s="24" t="s">
        <v>4917</v>
      </c>
      <c r="B2011" s="18" t="s">
        <v>5608</v>
      </c>
      <c r="C2011" s="2" t="s">
        <v>1749</v>
      </c>
      <c r="D2011" s="7" t="s">
        <v>877</v>
      </c>
      <c r="E2011" s="8" t="s">
        <v>1542</v>
      </c>
      <c r="F2011" s="2">
        <v>4</v>
      </c>
      <c r="G2011" s="2">
        <f t="shared" si="432"/>
        <v>8</v>
      </c>
      <c r="H2011" s="3" t="s">
        <v>910</v>
      </c>
      <c r="I2011" s="75"/>
      <c r="J2011" s="78"/>
      <c r="K2011" s="78"/>
      <c r="L2011" s="78"/>
      <c r="M2011" s="73"/>
      <c r="N2011" s="73"/>
      <c r="O2011" s="74">
        <f t="shared" si="433"/>
        <v>0</v>
      </c>
      <c r="P2011" s="73">
        <f t="shared" si="434"/>
        <v>0</v>
      </c>
      <c r="Q2011" s="73"/>
      <c r="R2011" s="73"/>
      <c r="S2011" s="71"/>
      <c r="T2011" s="71"/>
    </row>
    <row r="2012" spans="1:20" x14ac:dyDescent="0.25">
      <c r="A2012" s="24" t="s">
        <v>4917</v>
      </c>
      <c r="B2012" s="18" t="s">
        <v>5609</v>
      </c>
      <c r="C2012" s="2" t="s">
        <v>1749</v>
      </c>
      <c r="D2012" s="7" t="s">
        <v>877</v>
      </c>
      <c r="E2012" s="8" t="s">
        <v>1542</v>
      </c>
      <c r="F2012" s="2">
        <v>4</v>
      </c>
      <c r="G2012" s="2">
        <f t="shared" si="432"/>
        <v>8</v>
      </c>
      <c r="H2012" s="3" t="s">
        <v>910</v>
      </c>
      <c r="I2012" s="75"/>
      <c r="J2012" s="78"/>
      <c r="K2012" s="78"/>
      <c r="L2012" s="78"/>
      <c r="M2012" s="73"/>
      <c r="N2012" s="73"/>
      <c r="O2012" s="74">
        <f t="shared" si="433"/>
        <v>0</v>
      </c>
      <c r="P2012" s="73">
        <f t="shared" si="434"/>
        <v>0</v>
      </c>
      <c r="Q2012" s="73"/>
      <c r="R2012" s="73"/>
      <c r="S2012" s="71"/>
      <c r="T2012" s="71"/>
    </row>
    <row r="2013" spans="1:20" x14ac:dyDescent="0.25">
      <c r="A2013" s="24" t="s">
        <v>4917</v>
      </c>
      <c r="B2013" s="18" t="s">
        <v>5610</v>
      </c>
      <c r="C2013" s="2" t="s">
        <v>1621</v>
      </c>
      <c r="D2013" s="7" t="s">
        <v>877</v>
      </c>
      <c r="E2013" s="8" t="s">
        <v>1412</v>
      </c>
      <c r="F2013" s="2">
        <v>22</v>
      </c>
      <c r="G2013" s="2">
        <f t="shared" si="432"/>
        <v>44</v>
      </c>
      <c r="H2013" s="3" t="s">
        <v>910</v>
      </c>
      <c r="I2013" s="75"/>
      <c r="J2013" s="78"/>
      <c r="K2013" s="78"/>
      <c r="L2013" s="78"/>
      <c r="M2013" s="73"/>
      <c r="N2013" s="73"/>
      <c r="O2013" s="74">
        <f t="shared" si="433"/>
        <v>0</v>
      </c>
      <c r="P2013" s="73">
        <f t="shared" si="434"/>
        <v>0</v>
      </c>
      <c r="Q2013" s="73"/>
      <c r="R2013" s="73"/>
      <c r="S2013" s="71"/>
      <c r="T2013" s="71"/>
    </row>
    <row r="2014" spans="1:20" x14ac:dyDescent="0.25">
      <c r="A2014" s="24" t="s">
        <v>4917</v>
      </c>
      <c r="B2014" s="18" t="s">
        <v>5611</v>
      </c>
      <c r="C2014" s="2" t="s">
        <v>1696</v>
      </c>
      <c r="D2014" s="7" t="s">
        <v>877</v>
      </c>
      <c r="E2014" s="8" t="s">
        <v>1489</v>
      </c>
      <c r="F2014" s="2">
        <v>30</v>
      </c>
      <c r="G2014" s="2">
        <f t="shared" si="432"/>
        <v>60</v>
      </c>
      <c r="H2014" s="8" t="s">
        <v>910</v>
      </c>
      <c r="I2014" s="76"/>
      <c r="J2014" s="78"/>
      <c r="K2014" s="78"/>
      <c r="L2014" s="78"/>
      <c r="M2014" s="73"/>
      <c r="N2014" s="73"/>
      <c r="O2014" s="74">
        <f t="shared" si="433"/>
        <v>0</v>
      </c>
      <c r="P2014" s="73">
        <f t="shared" si="434"/>
        <v>0</v>
      </c>
      <c r="Q2014" s="73"/>
      <c r="R2014" s="73"/>
      <c r="S2014" s="71"/>
      <c r="T2014" s="71"/>
    </row>
    <row r="2015" spans="1:20" x14ac:dyDescent="0.25">
      <c r="A2015" s="24" t="s">
        <v>4917</v>
      </c>
      <c r="B2015" s="18" t="s">
        <v>5612</v>
      </c>
      <c r="C2015" s="2" t="s">
        <v>1701</v>
      </c>
      <c r="D2015" s="7" t="s">
        <v>877</v>
      </c>
      <c r="E2015" s="8" t="s">
        <v>1494</v>
      </c>
      <c r="F2015" s="2">
        <v>10</v>
      </c>
      <c r="G2015" s="2">
        <f t="shared" si="432"/>
        <v>20</v>
      </c>
      <c r="H2015" s="3" t="s">
        <v>910</v>
      </c>
      <c r="I2015" s="75"/>
      <c r="J2015" s="78"/>
      <c r="K2015" s="78"/>
      <c r="L2015" s="78"/>
      <c r="M2015" s="73"/>
      <c r="N2015" s="73"/>
      <c r="O2015" s="74">
        <f t="shared" si="433"/>
        <v>0</v>
      </c>
      <c r="P2015" s="73">
        <f t="shared" si="434"/>
        <v>0</v>
      </c>
      <c r="Q2015" s="73"/>
      <c r="R2015" s="73"/>
      <c r="S2015" s="71"/>
      <c r="T2015" s="71"/>
    </row>
    <row r="2016" spans="1:20" x14ac:dyDescent="0.25">
      <c r="A2016" s="24" t="s">
        <v>4917</v>
      </c>
      <c r="B2016" s="18" t="s">
        <v>5613</v>
      </c>
      <c r="C2016" s="2" t="s">
        <v>1664</v>
      </c>
      <c r="D2016" s="7" t="s">
        <v>877</v>
      </c>
      <c r="E2016" s="8" t="s">
        <v>1457</v>
      </c>
      <c r="F2016" s="2">
        <v>6</v>
      </c>
      <c r="G2016" s="2">
        <f t="shared" si="432"/>
        <v>12</v>
      </c>
      <c r="H2016" s="3" t="s">
        <v>910</v>
      </c>
      <c r="I2016" s="75"/>
      <c r="J2016" s="78"/>
      <c r="K2016" s="78"/>
      <c r="L2016" s="78"/>
      <c r="M2016" s="73"/>
      <c r="N2016" s="73"/>
      <c r="O2016" s="74">
        <f t="shared" si="433"/>
        <v>0</v>
      </c>
      <c r="P2016" s="73">
        <f t="shared" si="434"/>
        <v>0</v>
      </c>
      <c r="Q2016" s="73"/>
      <c r="R2016" s="73"/>
      <c r="S2016" s="71"/>
      <c r="T2016" s="71"/>
    </row>
    <row r="2017" spans="1:20" x14ac:dyDescent="0.25">
      <c r="A2017" s="24" t="s">
        <v>4917</v>
      </c>
      <c r="B2017" s="18" t="s">
        <v>5614</v>
      </c>
      <c r="C2017" s="2" t="s">
        <v>1700</v>
      </c>
      <c r="D2017" s="7" t="s">
        <v>877</v>
      </c>
      <c r="E2017" s="8" t="s">
        <v>1493</v>
      </c>
      <c r="F2017" s="2">
        <v>30</v>
      </c>
      <c r="G2017" s="2">
        <f t="shared" si="432"/>
        <v>60</v>
      </c>
      <c r="H2017" s="3" t="s">
        <v>910</v>
      </c>
      <c r="I2017" s="75"/>
      <c r="J2017" s="78"/>
      <c r="K2017" s="78"/>
      <c r="L2017" s="78"/>
      <c r="M2017" s="73"/>
      <c r="N2017" s="73"/>
      <c r="O2017" s="74">
        <f t="shared" si="433"/>
        <v>0</v>
      </c>
      <c r="P2017" s="73">
        <f t="shared" si="434"/>
        <v>0</v>
      </c>
      <c r="Q2017" s="73"/>
      <c r="R2017" s="73"/>
      <c r="S2017" s="71"/>
      <c r="T2017" s="71"/>
    </row>
    <row r="2018" spans="1:20" x14ac:dyDescent="0.25">
      <c r="A2018" s="24" t="s">
        <v>4917</v>
      </c>
      <c r="B2018" s="18" t="s">
        <v>5615</v>
      </c>
      <c r="C2018" s="2" t="s">
        <v>3448</v>
      </c>
      <c r="D2018" s="7" t="s">
        <v>877</v>
      </c>
      <c r="E2018" s="8" t="s">
        <v>3418</v>
      </c>
      <c r="F2018" s="2">
        <v>44</v>
      </c>
      <c r="G2018" s="2">
        <f t="shared" si="432"/>
        <v>88</v>
      </c>
      <c r="H2018" s="3" t="s">
        <v>910</v>
      </c>
      <c r="I2018" s="75"/>
      <c r="J2018" s="78"/>
      <c r="K2018" s="78"/>
      <c r="L2018" s="78"/>
      <c r="M2018" s="73"/>
      <c r="N2018" s="73"/>
      <c r="O2018" s="74">
        <f t="shared" si="433"/>
        <v>0</v>
      </c>
      <c r="P2018" s="73">
        <f t="shared" si="434"/>
        <v>0</v>
      </c>
      <c r="Q2018" s="73"/>
      <c r="R2018" s="73"/>
      <c r="S2018" s="71"/>
      <c r="T2018" s="71"/>
    </row>
    <row r="2019" spans="1:20" x14ac:dyDescent="0.25">
      <c r="A2019" s="24" t="s">
        <v>4917</v>
      </c>
      <c r="B2019" s="18" t="s">
        <v>5616</v>
      </c>
      <c r="C2019" s="2" t="s">
        <v>1657</v>
      </c>
      <c r="D2019" s="7" t="s">
        <v>877</v>
      </c>
      <c r="E2019" s="8" t="s">
        <v>1449</v>
      </c>
      <c r="F2019" s="2">
        <v>12</v>
      </c>
      <c r="G2019" s="2">
        <f t="shared" si="432"/>
        <v>24</v>
      </c>
      <c r="H2019" s="3" t="s">
        <v>910</v>
      </c>
      <c r="I2019" s="75"/>
      <c r="J2019" s="78"/>
      <c r="K2019" s="78"/>
      <c r="L2019" s="78"/>
      <c r="M2019" s="73"/>
      <c r="N2019" s="73"/>
      <c r="O2019" s="74">
        <f t="shared" si="433"/>
        <v>0</v>
      </c>
      <c r="P2019" s="73">
        <f t="shared" si="434"/>
        <v>0</v>
      </c>
      <c r="Q2019" s="73"/>
      <c r="R2019" s="73"/>
      <c r="S2019" s="71"/>
      <c r="T2019" s="71"/>
    </row>
    <row r="2020" spans="1:20" x14ac:dyDescent="0.25">
      <c r="A2020" s="24" t="s">
        <v>4917</v>
      </c>
      <c r="B2020" s="18" t="s">
        <v>5617</v>
      </c>
      <c r="C2020" s="2" t="s">
        <v>1707</v>
      </c>
      <c r="D2020" s="7" t="s">
        <v>877</v>
      </c>
      <c r="E2020" s="8" t="s">
        <v>1500</v>
      </c>
      <c r="F2020" s="2">
        <v>28</v>
      </c>
      <c r="G2020" s="2">
        <f t="shared" ref="G2020:G2031" si="435">F2020*2</f>
        <v>56</v>
      </c>
      <c r="H2020" s="3" t="s">
        <v>910</v>
      </c>
      <c r="I2020" s="75"/>
      <c r="J2020" s="78"/>
      <c r="K2020" s="78"/>
      <c r="L2020" s="78"/>
      <c r="M2020" s="73"/>
      <c r="N2020" s="73"/>
      <c r="O2020" s="74">
        <f t="shared" ref="O2020:O2031" si="436">G2020*J2020</f>
        <v>0</v>
      </c>
      <c r="P2020" s="73">
        <f t="shared" ref="P2020:P2031" si="437">L2020*G2020</f>
        <v>0</v>
      </c>
      <c r="Q2020" s="73"/>
      <c r="R2020" s="73"/>
      <c r="S2020" s="71"/>
      <c r="T2020" s="71"/>
    </row>
    <row r="2021" spans="1:20" x14ac:dyDescent="0.25">
      <c r="A2021" s="24" t="s">
        <v>4917</v>
      </c>
      <c r="B2021" s="18" t="s">
        <v>5618</v>
      </c>
      <c r="C2021" s="2" t="s">
        <v>1750</v>
      </c>
      <c r="D2021" s="7" t="s">
        <v>877</v>
      </c>
      <c r="E2021" s="8" t="s">
        <v>1543</v>
      </c>
      <c r="F2021" s="2">
        <v>130</v>
      </c>
      <c r="G2021" s="2">
        <f t="shared" si="435"/>
        <v>260</v>
      </c>
      <c r="H2021" s="3" t="s">
        <v>910</v>
      </c>
      <c r="I2021" s="75"/>
      <c r="J2021" s="78"/>
      <c r="K2021" s="78"/>
      <c r="L2021" s="78"/>
      <c r="M2021" s="73"/>
      <c r="N2021" s="73"/>
      <c r="O2021" s="74">
        <f t="shared" si="436"/>
        <v>0</v>
      </c>
      <c r="P2021" s="73">
        <f t="shared" si="437"/>
        <v>0</v>
      </c>
      <c r="Q2021" s="73"/>
      <c r="R2021" s="73"/>
      <c r="S2021" s="71"/>
      <c r="T2021" s="71"/>
    </row>
    <row r="2022" spans="1:20" x14ac:dyDescent="0.25">
      <c r="A2022" s="24" t="s">
        <v>4917</v>
      </c>
      <c r="B2022" s="18" t="s">
        <v>5619</v>
      </c>
      <c r="C2022" s="2" t="s">
        <v>1744</v>
      </c>
      <c r="D2022" s="7" t="s">
        <v>877</v>
      </c>
      <c r="E2022" s="8" t="s">
        <v>1537</v>
      </c>
      <c r="F2022" s="2">
        <v>2</v>
      </c>
      <c r="G2022" s="2">
        <f t="shared" si="435"/>
        <v>4</v>
      </c>
      <c r="H2022" s="3" t="s">
        <v>910</v>
      </c>
      <c r="I2022" s="75"/>
      <c r="J2022" s="78"/>
      <c r="K2022" s="78"/>
      <c r="L2022" s="78"/>
      <c r="M2022" s="73"/>
      <c r="N2022" s="73"/>
      <c r="O2022" s="74">
        <f t="shared" si="436"/>
        <v>0</v>
      </c>
      <c r="P2022" s="73">
        <f t="shared" si="437"/>
        <v>0</v>
      </c>
      <c r="Q2022" s="73"/>
      <c r="R2022" s="73"/>
      <c r="S2022" s="71"/>
      <c r="T2022" s="71"/>
    </row>
    <row r="2023" spans="1:20" x14ac:dyDescent="0.25">
      <c r="A2023" s="24" t="s">
        <v>4917</v>
      </c>
      <c r="B2023" s="18" t="s">
        <v>5620</v>
      </c>
      <c r="C2023" s="2" t="s">
        <v>1698</v>
      </c>
      <c r="D2023" s="7" t="s">
        <v>877</v>
      </c>
      <c r="E2023" s="8" t="s">
        <v>1491</v>
      </c>
      <c r="F2023" s="2">
        <v>60</v>
      </c>
      <c r="G2023" s="2">
        <f t="shared" si="435"/>
        <v>120</v>
      </c>
      <c r="H2023" s="3" t="s">
        <v>910</v>
      </c>
      <c r="I2023" s="75"/>
      <c r="J2023" s="78"/>
      <c r="K2023" s="78"/>
      <c r="L2023" s="78"/>
      <c r="M2023" s="73"/>
      <c r="N2023" s="73"/>
      <c r="O2023" s="74">
        <f t="shared" si="436"/>
        <v>0</v>
      </c>
      <c r="P2023" s="73">
        <f t="shared" si="437"/>
        <v>0</v>
      </c>
      <c r="Q2023" s="73"/>
      <c r="R2023" s="73"/>
      <c r="S2023" s="71"/>
      <c r="T2023" s="71"/>
    </row>
    <row r="2024" spans="1:20" x14ac:dyDescent="0.25">
      <c r="A2024" s="24" t="s">
        <v>4917</v>
      </c>
      <c r="B2024" s="18" t="s">
        <v>5621</v>
      </c>
      <c r="C2024" s="2" t="s">
        <v>3449</v>
      </c>
      <c r="D2024" s="7" t="s">
        <v>877</v>
      </c>
      <c r="E2024" s="8" t="s">
        <v>2354</v>
      </c>
      <c r="F2024" s="2">
        <v>6</v>
      </c>
      <c r="G2024" s="2">
        <f t="shared" si="435"/>
        <v>12</v>
      </c>
      <c r="H2024" s="3" t="s">
        <v>910</v>
      </c>
      <c r="I2024" s="75"/>
      <c r="J2024" s="78"/>
      <c r="K2024" s="78"/>
      <c r="L2024" s="78"/>
      <c r="M2024" s="73"/>
      <c r="N2024" s="73"/>
      <c r="O2024" s="74">
        <f t="shared" si="436"/>
        <v>0</v>
      </c>
      <c r="P2024" s="73">
        <f t="shared" si="437"/>
        <v>0</v>
      </c>
      <c r="Q2024" s="73"/>
      <c r="R2024" s="73"/>
      <c r="S2024" s="71"/>
      <c r="T2024" s="71"/>
    </row>
    <row r="2025" spans="1:20" x14ac:dyDescent="0.25">
      <c r="A2025" s="24" t="s">
        <v>4917</v>
      </c>
      <c r="B2025" s="18" t="s">
        <v>5622</v>
      </c>
      <c r="C2025" s="2" t="s">
        <v>1697</v>
      </c>
      <c r="D2025" s="7" t="s">
        <v>877</v>
      </c>
      <c r="E2025" s="8" t="s">
        <v>1490</v>
      </c>
      <c r="F2025" s="2">
        <v>74</v>
      </c>
      <c r="G2025" s="2">
        <f t="shared" si="435"/>
        <v>148</v>
      </c>
      <c r="H2025" s="3" t="s">
        <v>910</v>
      </c>
      <c r="I2025" s="75"/>
      <c r="J2025" s="78"/>
      <c r="K2025" s="78"/>
      <c r="L2025" s="78"/>
      <c r="M2025" s="73"/>
      <c r="N2025" s="73"/>
      <c r="O2025" s="74">
        <f t="shared" si="436"/>
        <v>0</v>
      </c>
      <c r="P2025" s="73">
        <f t="shared" si="437"/>
        <v>0</v>
      </c>
      <c r="Q2025" s="73"/>
      <c r="R2025" s="73"/>
      <c r="S2025" s="71"/>
      <c r="T2025" s="71"/>
    </row>
    <row r="2026" spans="1:20" x14ac:dyDescent="0.25">
      <c r="A2026" s="24" t="s">
        <v>4917</v>
      </c>
      <c r="B2026" s="18" t="s">
        <v>5623</v>
      </c>
      <c r="C2026" s="2" t="s">
        <v>1622</v>
      </c>
      <c r="D2026" s="7" t="s">
        <v>877</v>
      </c>
      <c r="E2026" s="8" t="s">
        <v>1413</v>
      </c>
      <c r="F2026" s="2">
        <v>160</v>
      </c>
      <c r="G2026" s="2">
        <f t="shared" si="435"/>
        <v>320</v>
      </c>
      <c r="H2026" s="3" t="s">
        <v>910</v>
      </c>
      <c r="I2026" s="75"/>
      <c r="J2026" s="78"/>
      <c r="K2026" s="78"/>
      <c r="L2026" s="78"/>
      <c r="M2026" s="73"/>
      <c r="N2026" s="73"/>
      <c r="O2026" s="74">
        <f t="shared" si="436"/>
        <v>0</v>
      </c>
      <c r="P2026" s="73">
        <f t="shared" si="437"/>
        <v>0</v>
      </c>
      <c r="Q2026" s="73"/>
      <c r="R2026" s="73"/>
      <c r="S2026" s="71"/>
      <c r="T2026" s="71"/>
    </row>
    <row r="2027" spans="1:20" x14ac:dyDescent="0.25">
      <c r="A2027" s="24" t="s">
        <v>4917</v>
      </c>
      <c r="B2027" s="18" t="s">
        <v>5624</v>
      </c>
      <c r="C2027" s="2" t="s">
        <v>1623</v>
      </c>
      <c r="D2027" s="7" t="s">
        <v>877</v>
      </c>
      <c r="E2027" s="8" t="s">
        <v>1414</v>
      </c>
      <c r="F2027" s="2">
        <v>52</v>
      </c>
      <c r="G2027" s="2">
        <f t="shared" si="435"/>
        <v>104</v>
      </c>
      <c r="H2027" s="3" t="s">
        <v>910</v>
      </c>
      <c r="I2027" s="75"/>
      <c r="J2027" s="78"/>
      <c r="K2027" s="78"/>
      <c r="L2027" s="78"/>
      <c r="M2027" s="73"/>
      <c r="N2027" s="73"/>
      <c r="O2027" s="74">
        <f t="shared" si="436"/>
        <v>0</v>
      </c>
      <c r="P2027" s="73">
        <f t="shared" si="437"/>
        <v>0</v>
      </c>
      <c r="Q2027" s="73"/>
      <c r="R2027" s="73"/>
      <c r="S2027" s="71"/>
      <c r="T2027" s="71"/>
    </row>
    <row r="2028" spans="1:20" x14ac:dyDescent="0.25">
      <c r="A2028" s="24" t="s">
        <v>4917</v>
      </c>
      <c r="B2028" s="18" t="s">
        <v>5625</v>
      </c>
      <c r="C2028" s="2" t="s">
        <v>1676</v>
      </c>
      <c r="D2028" s="7" t="s">
        <v>877</v>
      </c>
      <c r="E2028" s="8" t="s">
        <v>1469</v>
      </c>
      <c r="F2028" s="2">
        <v>8</v>
      </c>
      <c r="G2028" s="2">
        <f t="shared" si="435"/>
        <v>16</v>
      </c>
      <c r="H2028" s="3" t="s">
        <v>910</v>
      </c>
      <c r="I2028" s="75"/>
      <c r="J2028" s="78"/>
      <c r="K2028" s="78"/>
      <c r="L2028" s="78"/>
      <c r="M2028" s="73"/>
      <c r="N2028" s="73"/>
      <c r="O2028" s="74">
        <f t="shared" si="436"/>
        <v>0</v>
      </c>
      <c r="P2028" s="73">
        <f t="shared" si="437"/>
        <v>0</v>
      </c>
      <c r="Q2028" s="73"/>
      <c r="R2028" s="73"/>
      <c r="S2028" s="71"/>
      <c r="T2028" s="71"/>
    </row>
    <row r="2029" spans="1:20" x14ac:dyDescent="0.25">
      <c r="A2029" s="24" t="s">
        <v>4917</v>
      </c>
      <c r="B2029" s="18" t="s">
        <v>5626</v>
      </c>
      <c r="C2029" s="2" t="s">
        <v>1677</v>
      </c>
      <c r="D2029" s="7" t="s">
        <v>877</v>
      </c>
      <c r="E2029" s="8" t="s">
        <v>1470</v>
      </c>
      <c r="F2029" s="2">
        <v>8</v>
      </c>
      <c r="G2029" s="2">
        <f t="shared" si="435"/>
        <v>16</v>
      </c>
      <c r="H2029" s="3" t="s">
        <v>910</v>
      </c>
      <c r="I2029" s="75"/>
      <c r="J2029" s="78"/>
      <c r="K2029" s="78"/>
      <c r="L2029" s="78"/>
      <c r="M2029" s="73"/>
      <c r="N2029" s="73"/>
      <c r="O2029" s="74">
        <f t="shared" si="436"/>
        <v>0</v>
      </c>
      <c r="P2029" s="73">
        <f t="shared" si="437"/>
        <v>0</v>
      </c>
      <c r="Q2029" s="73"/>
      <c r="R2029" s="73"/>
      <c r="S2029" s="71"/>
      <c r="T2029" s="71"/>
    </row>
    <row r="2030" spans="1:20" x14ac:dyDescent="0.25">
      <c r="A2030" s="24" t="s">
        <v>4917</v>
      </c>
      <c r="B2030" s="18" t="s">
        <v>5627</v>
      </c>
      <c r="C2030" s="2" t="s">
        <v>1722</v>
      </c>
      <c r="D2030" s="7" t="s">
        <v>877</v>
      </c>
      <c r="E2030" s="8" t="s">
        <v>1515</v>
      </c>
      <c r="F2030" s="2">
        <v>8</v>
      </c>
      <c r="G2030" s="2">
        <f t="shared" si="435"/>
        <v>16</v>
      </c>
      <c r="H2030" s="3" t="s">
        <v>910</v>
      </c>
      <c r="I2030" s="75"/>
      <c r="J2030" s="78"/>
      <c r="K2030" s="78"/>
      <c r="L2030" s="78"/>
      <c r="M2030" s="73"/>
      <c r="N2030" s="73"/>
      <c r="O2030" s="74">
        <f t="shared" si="436"/>
        <v>0</v>
      </c>
      <c r="P2030" s="73">
        <f t="shared" si="437"/>
        <v>0</v>
      </c>
      <c r="Q2030" s="73"/>
      <c r="R2030" s="73"/>
      <c r="S2030" s="71"/>
      <c r="T2030" s="71"/>
    </row>
    <row r="2031" spans="1:20" x14ac:dyDescent="0.25">
      <c r="A2031" s="24" t="s">
        <v>4917</v>
      </c>
      <c r="B2031" s="18" t="s">
        <v>5628</v>
      </c>
      <c r="C2031" s="2" t="s">
        <v>1736</v>
      </c>
      <c r="D2031" s="7" t="s">
        <v>877</v>
      </c>
      <c r="E2031" s="8" t="s">
        <v>1529</v>
      </c>
      <c r="F2031" s="2">
        <v>36</v>
      </c>
      <c r="G2031" s="2">
        <f t="shared" si="435"/>
        <v>72</v>
      </c>
      <c r="H2031" s="3" t="s">
        <v>910</v>
      </c>
      <c r="I2031" s="75"/>
      <c r="J2031" s="78"/>
      <c r="K2031" s="78"/>
      <c r="L2031" s="78"/>
      <c r="M2031" s="73"/>
      <c r="N2031" s="73"/>
      <c r="O2031" s="74">
        <f t="shared" si="436"/>
        <v>0</v>
      </c>
      <c r="P2031" s="73">
        <f t="shared" si="437"/>
        <v>0</v>
      </c>
      <c r="Q2031" s="73"/>
      <c r="R2031" s="73"/>
      <c r="S2031" s="71"/>
      <c r="T2031" s="71"/>
    </row>
    <row r="2032" spans="1:20" ht="15.75" thickBot="1" x14ac:dyDescent="0.3">
      <c r="A2032" s="36" t="s">
        <v>4917</v>
      </c>
      <c r="B2032" s="37"/>
      <c r="C2032" s="20"/>
      <c r="D2032" s="38"/>
      <c r="E2032" s="39" t="s">
        <v>2322</v>
      </c>
      <c r="F2032" s="40"/>
      <c r="G2032" s="40"/>
      <c r="H2032" s="38"/>
      <c r="I2032" s="104"/>
      <c r="J2032" s="105"/>
      <c r="K2032" s="105"/>
      <c r="L2032" s="106"/>
      <c r="M2032" s="106"/>
      <c r="N2032" s="106"/>
      <c r="O2032" s="106">
        <f>SUM(O1764:O2031)</f>
        <v>0</v>
      </c>
      <c r="P2032" s="106">
        <f>SUM(P1764:P2031)</f>
        <v>0</v>
      </c>
      <c r="Q2032" s="106"/>
      <c r="R2032" s="106"/>
      <c r="S2032" s="104"/>
      <c r="T2032" s="104"/>
    </row>
    <row r="2034" spans="2:2" x14ac:dyDescent="0.25">
      <c r="B2034" s="28" t="s">
        <v>2350</v>
      </c>
    </row>
    <row r="2035" spans="2:2" x14ac:dyDescent="0.25">
      <c r="B2035" s="28"/>
    </row>
    <row r="2036" spans="2:2" x14ac:dyDescent="0.25">
      <c r="B2036" s="28" t="s">
        <v>5644</v>
      </c>
    </row>
  </sheetData>
  <sheetProtection formatCells="0"/>
  <mergeCells count="1">
    <mergeCell ref="Q2:R2"/>
  </mergeCells>
  <phoneticPr fontId="10" type="noConversion"/>
  <pageMargins left="0.70866141732283472" right="0.70866141732283472" top="0.74803149606299213" bottom="0.74803149606299213" header="0.31496062992125984" footer="0.31496062992125984"/>
  <pageSetup paperSize="9" scale="33" fitToHeight="0" orientation="landscape" verticalDpi="0"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 PREDRAČUN</vt:lpstr>
      <vt:lpstr>'OBR-10 PREDRAČUN'!Tiskanje_naslovov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Patricija Plahuta</dc:creator>
  <cp:lastModifiedBy>Špeglič Sabina</cp:lastModifiedBy>
  <cp:lastPrinted>2026-01-29T12:53:16Z</cp:lastPrinted>
  <dcterms:created xsi:type="dcterms:W3CDTF">2023-04-14T13:04:09Z</dcterms:created>
  <dcterms:modified xsi:type="dcterms:W3CDTF">2026-01-29T12:55:38Z</dcterms:modified>
</cp:coreProperties>
</file>